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utb\dfs\DUTB Procurement\3. Projekti-Nabave-JN\1. JN\2020\10. NEP - odpr. - Dobava električne energije\KONČNA RD\"/>
    </mc:Choice>
  </mc:AlternateContent>
  <bookViews>
    <workbookView xWindow="0" yWindow="0" windowWidth="20490" windowHeight="702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0" i="1" l="1"/>
  <c r="F150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6" i="1"/>
  <c r="G7" i="1"/>
  <c r="G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6" i="1"/>
  <c r="F5" i="1"/>
  <c r="H150" i="1"/>
  <c r="E149" i="1" l="1"/>
  <c r="D149" i="1"/>
  <c r="C149" i="1"/>
  <c r="A149" i="1"/>
  <c r="E148" i="1"/>
  <c r="D148" i="1"/>
  <c r="C148" i="1"/>
  <c r="A148" i="1"/>
  <c r="E147" i="1"/>
  <c r="D147" i="1"/>
  <c r="C147" i="1"/>
  <c r="A147" i="1"/>
  <c r="E146" i="1"/>
  <c r="D146" i="1"/>
  <c r="C146" i="1"/>
  <c r="A146" i="1"/>
  <c r="E145" i="1"/>
  <c r="D145" i="1"/>
  <c r="C145" i="1"/>
  <c r="A145" i="1"/>
  <c r="E144" i="1"/>
  <c r="D144" i="1"/>
  <c r="C144" i="1"/>
  <c r="A144" i="1"/>
  <c r="E143" i="1"/>
  <c r="D143" i="1"/>
  <c r="C143" i="1"/>
  <c r="A143" i="1"/>
  <c r="E142" i="1"/>
  <c r="D142" i="1"/>
  <c r="C142" i="1"/>
  <c r="A142" i="1"/>
  <c r="E141" i="1"/>
  <c r="D141" i="1"/>
  <c r="C141" i="1"/>
  <c r="A141" i="1"/>
  <c r="E140" i="1"/>
  <c r="D140" i="1"/>
  <c r="C140" i="1"/>
  <c r="A140" i="1"/>
  <c r="E139" i="1"/>
  <c r="D139" i="1"/>
  <c r="C139" i="1"/>
  <c r="A139" i="1"/>
  <c r="E138" i="1"/>
  <c r="D138" i="1"/>
  <c r="C138" i="1"/>
  <c r="A138" i="1"/>
  <c r="E137" i="1"/>
  <c r="D137" i="1"/>
  <c r="C137" i="1"/>
  <c r="A137" i="1"/>
  <c r="E136" i="1"/>
  <c r="D136" i="1"/>
  <c r="C136" i="1"/>
  <c r="A136" i="1"/>
  <c r="E135" i="1"/>
  <c r="D135" i="1"/>
  <c r="C135" i="1"/>
  <c r="A135" i="1"/>
  <c r="E134" i="1"/>
  <c r="D134" i="1"/>
  <c r="C134" i="1"/>
  <c r="A134" i="1"/>
  <c r="E133" i="1"/>
  <c r="D133" i="1"/>
  <c r="C133" i="1"/>
  <c r="A133" i="1"/>
  <c r="E132" i="1"/>
  <c r="D132" i="1"/>
  <c r="C132" i="1"/>
  <c r="A132" i="1"/>
  <c r="E131" i="1"/>
  <c r="D131" i="1"/>
  <c r="C131" i="1"/>
  <c r="A131" i="1"/>
  <c r="E130" i="1"/>
  <c r="D130" i="1"/>
  <c r="C130" i="1"/>
  <c r="A130" i="1"/>
  <c r="E129" i="1"/>
  <c r="D129" i="1"/>
  <c r="C129" i="1"/>
  <c r="A129" i="1"/>
  <c r="E128" i="1"/>
  <c r="D128" i="1"/>
  <c r="C128" i="1"/>
  <c r="A128" i="1"/>
  <c r="E127" i="1"/>
  <c r="D127" i="1"/>
  <c r="C127" i="1"/>
  <c r="A127" i="1"/>
  <c r="E126" i="1"/>
  <c r="D126" i="1"/>
  <c r="C126" i="1"/>
  <c r="A126" i="1"/>
  <c r="E125" i="1"/>
  <c r="D125" i="1"/>
  <c r="C125" i="1"/>
  <c r="A125" i="1"/>
  <c r="E124" i="1"/>
  <c r="D124" i="1"/>
  <c r="C124" i="1"/>
  <c r="A124" i="1"/>
  <c r="E123" i="1"/>
  <c r="D123" i="1"/>
  <c r="C123" i="1"/>
  <c r="A123" i="1"/>
  <c r="E122" i="1"/>
  <c r="D122" i="1"/>
  <c r="C122" i="1"/>
  <c r="A122" i="1"/>
  <c r="E121" i="1"/>
  <c r="D121" i="1"/>
  <c r="C121" i="1"/>
  <c r="A121" i="1"/>
  <c r="E120" i="1"/>
  <c r="D120" i="1"/>
  <c r="C120" i="1"/>
  <c r="A120" i="1"/>
  <c r="E119" i="1"/>
  <c r="D119" i="1"/>
  <c r="C119" i="1"/>
  <c r="A119" i="1"/>
  <c r="E118" i="1"/>
  <c r="D118" i="1"/>
  <c r="C118" i="1"/>
  <c r="A118" i="1"/>
  <c r="E117" i="1"/>
  <c r="D117" i="1"/>
  <c r="C117" i="1"/>
  <c r="A117" i="1"/>
  <c r="E116" i="1"/>
  <c r="D116" i="1"/>
  <c r="C116" i="1"/>
  <c r="A116" i="1"/>
  <c r="E115" i="1"/>
  <c r="D115" i="1"/>
  <c r="C115" i="1"/>
  <c r="A115" i="1"/>
  <c r="E114" i="1"/>
  <c r="D114" i="1"/>
  <c r="C114" i="1"/>
  <c r="A114" i="1"/>
  <c r="E113" i="1"/>
  <c r="D113" i="1"/>
  <c r="C113" i="1"/>
  <c r="A113" i="1"/>
  <c r="E112" i="1"/>
  <c r="D112" i="1"/>
  <c r="C112" i="1"/>
  <c r="A112" i="1"/>
  <c r="E111" i="1"/>
  <c r="D111" i="1"/>
  <c r="C111" i="1"/>
  <c r="A111" i="1"/>
  <c r="E110" i="1"/>
  <c r="D110" i="1"/>
  <c r="C110" i="1"/>
  <c r="A110" i="1"/>
  <c r="E109" i="1"/>
  <c r="D109" i="1"/>
  <c r="C109" i="1"/>
  <c r="A109" i="1"/>
  <c r="E108" i="1"/>
  <c r="D108" i="1"/>
  <c r="C108" i="1"/>
  <c r="A108" i="1"/>
  <c r="E107" i="1"/>
  <c r="D107" i="1"/>
  <c r="C107" i="1"/>
  <c r="A107" i="1"/>
  <c r="E106" i="1"/>
  <c r="D106" i="1"/>
  <c r="C106" i="1"/>
  <c r="A106" i="1"/>
  <c r="E105" i="1"/>
  <c r="D105" i="1"/>
  <c r="C105" i="1"/>
  <c r="A105" i="1"/>
  <c r="E104" i="1"/>
  <c r="D104" i="1"/>
  <c r="C104" i="1"/>
  <c r="A104" i="1"/>
  <c r="E103" i="1"/>
  <c r="D103" i="1"/>
  <c r="C103" i="1"/>
  <c r="A103" i="1"/>
  <c r="E102" i="1"/>
  <c r="D102" i="1"/>
  <c r="C102" i="1"/>
  <c r="A102" i="1"/>
  <c r="E101" i="1"/>
  <c r="D101" i="1"/>
  <c r="C101" i="1"/>
  <c r="A101" i="1"/>
  <c r="E100" i="1"/>
  <c r="D100" i="1"/>
  <c r="C100" i="1"/>
  <c r="A100" i="1"/>
  <c r="E99" i="1"/>
  <c r="D99" i="1"/>
  <c r="C99" i="1"/>
  <c r="A99" i="1"/>
  <c r="E98" i="1"/>
  <c r="D98" i="1"/>
  <c r="C98" i="1"/>
  <c r="A98" i="1"/>
  <c r="E97" i="1"/>
  <c r="D97" i="1"/>
  <c r="C97" i="1"/>
  <c r="A97" i="1"/>
  <c r="E96" i="1"/>
  <c r="D96" i="1"/>
  <c r="C96" i="1"/>
  <c r="A96" i="1"/>
  <c r="E95" i="1"/>
  <c r="D95" i="1"/>
  <c r="C95" i="1"/>
  <c r="A95" i="1"/>
  <c r="E94" i="1"/>
  <c r="D94" i="1"/>
  <c r="C94" i="1"/>
  <c r="A94" i="1"/>
  <c r="E93" i="1"/>
  <c r="D93" i="1"/>
  <c r="C93" i="1"/>
  <c r="A93" i="1"/>
  <c r="E92" i="1"/>
  <c r="D92" i="1"/>
  <c r="C92" i="1"/>
  <c r="A92" i="1"/>
  <c r="E91" i="1"/>
  <c r="D91" i="1"/>
  <c r="C91" i="1"/>
  <c r="A91" i="1"/>
  <c r="E90" i="1"/>
  <c r="D90" i="1"/>
  <c r="C90" i="1"/>
  <c r="A90" i="1"/>
  <c r="E89" i="1"/>
  <c r="D89" i="1"/>
  <c r="C89" i="1"/>
  <c r="A89" i="1"/>
  <c r="E88" i="1"/>
  <c r="D88" i="1"/>
  <c r="C88" i="1"/>
  <c r="A88" i="1"/>
  <c r="E87" i="1"/>
  <c r="D87" i="1"/>
  <c r="C87" i="1"/>
  <c r="A87" i="1"/>
  <c r="E86" i="1"/>
  <c r="D86" i="1"/>
  <c r="C86" i="1"/>
  <c r="A86" i="1"/>
  <c r="E85" i="1"/>
  <c r="D85" i="1"/>
  <c r="C85" i="1"/>
  <c r="A85" i="1"/>
  <c r="E84" i="1"/>
  <c r="D84" i="1"/>
  <c r="C84" i="1"/>
  <c r="A84" i="1"/>
  <c r="E83" i="1"/>
  <c r="D83" i="1"/>
  <c r="C83" i="1"/>
  <c r="A83" i="1"/>
  <c r="E82" i="1"/>
  <c r="D82" i="1"/>
  <c r="C82" i="1"/>
  <c r="A82" i="1"/>
  <c r="E81" i="1"/>
  <c r="D81" i="1"/>
  <c r="C81" i="1"/>
  <c r="A81" i="1"/>
  <c r="E80" i="1"/>
  <c r="D80" i="1"/>
  <c r="C80" i="1"/>
  <c r="A80" i="1"/>
  <c r="E79" i="1"/>
  <c r="D79" i="1"/>
  <c r="C79" i="1"/>
  <c r="A79" i="1"/>
  <c r="E78" i="1"/>
  <c r="D78" i="1"/>
  <c r="C78" i="1"/>
  <c r="A78" i="1"/>
  <c r="E77" i="1"/>
  <c r="D77" i="1"/>
  <c r="C77" i="1"/>
  <c r="A77" i="1"/>
  <c r="E76" i="1"/>
  <c r="D76" i="1"/>
  <c r="C76" i="1"/>
  <c r="A76" i="1"/>
  <c r="E75" i="1"/>
  <c r="D75" i="1"/>
  <c r="C75" i="1"/>
  <c r="A75" i="1"/>
  <c r="E74" i="1"/>
  <c r="D74" i="1"/>
  <c r="C74" i="1"/>
  <c r="A74" i="1"/>
  <c r="E73" i="1"/>
  <c r="D73" i="1"/>
  <c r="C73" i="1"/>
  <c r="A73" i="1"/>
  <c r="E72" i="1"/>
  <c r="D72" i="1"/>
  <c r="C72" i="1"/>
  <c r="A72" i="1"/>
  <c r="E71" i="1"/>
  <c r="D71" i="1"/>
  <c r="C71" i="1"/>
  <c r="A71" i="1"/>
  <c r="E70" i="1"/>
  <c r="D70" i="1"/>
  <c r="C70" i="1"/>
  <c r="A70" i="1"/>
  <c r="E69" i="1"/>
  <c r="D69" i="1"/>
  <c r="C69" i="1"/>
  <c r="A69" i="1"/>
  <c r="E68" i="1"/>
  <c r="D68" i="1"/>
  <c r="C68" i="1"/>
  <c r="A68" i="1"/>
  <c r="E67" i="1"/>
  <c r="D67" i="1"/>
  <c r="C67" i="1"/>
  <c r="A67" i="1"/>
  <c r="E66" i="1"/>
  <c r="D66" i="1"/>
  <c r="C66" i="1"/>
  <c r="A66" i="1"/>
  <c r="E65" i="1"/>
  <c r="D65" i="1"/>
  <c r="C65" i="1"/>
  <c r="A65" i="1"/>
  <c r="E64" i="1"/>
  <c r="D64" i="1"/>
  <c r="C64" i="1"/>
  <c r="A64" i="1"/>
  <c r="E63" i="1"/>
  <c r="D63" i="1"/>
  <c r="C63" i="1"/>
  <c r="A63" i="1"/>
  <c r="E62" i="1"/>
  <c r="D62" i="1"/>
  <c r="C62" i="1"/>
  <c r="A62" i="1"/>
  <c r="E61" i="1"/>
  <c r="D61" i="1"/>
  <c r="C61" i="1"/>
  <c r="A61" i="1"/>
  <c r="E60" i="1"/>
  <c r="D60" i="1"/>
  <c r="C60" i="1"/>
  <c r="A60" i="1"/>
  <c r="E59" i="1"/>
  <c r="D59" i="1"/>
  <c r="C59" i="1"/>
  <c r="A59" i="1"/>
  <c r="E58" i="1"/>
  <c r="D58" i="1"/>
  <c r="C58" i="1"/>
  <c r="A58" i="1"/>
  <c r="E57" i="1"/>
  <c r="D57" i="1"/>
  <c r="C57" i="1"/>
  <c r="A57" i="1"/>
  <c r="E56" i="1"/>
  <c r="D56" i="1"/>
  <c r="C56" i="1"/>
  <c r="A56" i="1"/>
  <c r="E55" i="1"/>
  <c r="D55" i="1"/>
  <c r="C55" i="1"/>
  <c r="A55" i="1"/>
  <c r="E54" i="1"/>
  <c r="D54" i="1"/>
  <c r="C54" i="1"/>
  <c r="A54" i="1"/>
  <c r="E53" i="1"/>
  <c r="D53" i="1"/>
  <c r="C53" i="1"/>
  <c r="A53" i="1"/>
  <c r="E52" i="1"/>
  <c r="D52" i="1"/>
  <c r="C52" i="1"/>
  <c r="A52" i="1"/>
  <c r="E51" i="1"/>
  <c r="D51" i="1"/>
  <c r="C51" i="1"/>
  <c r="A51" i="1"/>
  <c r="E50" i="1"/>
  <c r="D50" i="1"/>
  <c r="C50" i="1"/>
  <c r="A50" i="1"/>
  <c r="E49" i="1"/>
  <c r="D49" i="1"/>
  <c r="C49" i="1"/>
  <c r="A49" i="1"/>
  <c r="E48" i="1"/>
  <c r="D48" i="1"/>
  <c r="C48" i="1"/>
  <c r="A48" i="1"/>
  <c r="E47" i="1"/>
  <c r="D47" i="1"/>
  <c r="C47" i="1"/>
  <c r="A47" i="1"/>
  <c r="E46" i="1"/>
  <c r="D46" i="1"/>
  <c r="C46" i="1"/>
  <c r="A46" i="1"/>
  <c r="E45" i="1"/>
  <c r="D45" i="1"/>
  <c r="C45" i="1"/>
  <c r="A45" i="1"/>
  <c r="E44" i="1"/>
  <c r="D44" i="1"/>
  <c r="C44" i="1"/>
  <c r="A44" i="1"/>
  <c r="E43" i="1"/>
  <c r="D43" i="1"/>
  <c r="C43" i="1"/>
  <c r="A43" i="1"/>
  <c r="E42" i="1"/>
  <c r="D42" i="1"/>
  <c r="C42" i="1"/>
  <c r="A42" i="1"/>
  <c r="E41" i="1"/>
  <c r="D41" i="1"/>
  <c r="C41" i="1"/>
  <c r="A41" i="1"/>
  <c r="E40" i="1"/>
  <c r="D40" i="1"/>
  <c r="C40" i="1"/>
  <c r="A40" i="1"/>
  <c r="E39" i="1"/>
  <c r="D39" i="1"/>
  <c r="C39" i="1"/>
  <c r="A39" i="1"/>
  <c r="E38" i="1"/>
  <c r="D38" i="1"/>
  <c r="C38" i="1"/>
  <c r="A38" i="1"/>
  <c r="E37" i="1"/>
  <c r="D37" i="1"/>
  <c r="C37" i="1"/>
  <c r="A37" i="1"/>
  <c r="E36" i="1"/>
  <c r="D36" i="1"/>
  <c r="C36" i="1"/>
  <c r="A36" i="1"/>
  <c r="E35" i="1"/>
  <c r="D35" i="1"/>
  <c r="C35" i="1"/>
  <c r="A35" i="1"/>
  <c r="E34" i="1"/>
  <c r="D34" i="1"/>
  <c r="C34" i="1"/>
  <c r="A34" i="1"/>
  <c r="E33" i="1"/>
  <c r="D33" i="1"/>
  <c r="C33" i="1"/>
  <c r="A33" i="1"/>
  <c r="E32" i="1"/>
  <c r="D32" i="1"/>
  <c r="C32" i="1"/>
  <c r="A32" i="1"/>
  <c r="E31" i="1"/>
  <c r="D31" i="1"/>
  <c r="C31" i="1"/>
  <c r="A31" i="1"/>
  <c r="E30" i="1"/>
  <c r="D30" i="1"/>
  <c r="C30" i="1"/>
  <c r="A30" i="1"/>
  <c r="E29" i="1"/>
  <c r="D29" i="1"/>
  <c r="C29" i="1"/>
  <c r="A29" i="1"/>
  <c r="E28" i="1"/>
  <c r="D28" i="1"/>
  <c r="C28" i="1"/>
  <c r="A28" i="1"/>
  <c r="E27" i="1"/>
  <c r="D27" i="1"/>
  <c r="C27" i="1"/>
  <c r="A27" i="1"/>
  <c r="E26" i="1"/>
  <c r="D26" i="1"/>
  <c r="C26" i="1"/>
  <c r="A26" i="1"/>
  <c r="E25" i="1"/>
  <c r="D25" i="1"/>
  <c r="C25" i="1"/>
  <c r="A25" i="1"/>
  <c r="E24" i="1"/>
  <c r="D24" i="1"/>
  <c r="C24" i="1"/>
  <c r="A24" i="1"/>
  <c r="E23" i="1"/>
  <c r="D23" i="1"/>
  <c r="C23" i="1"/>
  <c r="A23" i="1"/>
  <c r="E22" i="1"/>
  <c r="D22" i="1"/>
  <c r="C22" i="1"/>
  <c r="A22" i="1"/>
  <c r="E21" i="1"/>
  <c r="D21" i="1"/>
  <c r="C21" i="1"/>
  <c r="A21" i="1"/>
  <c r="E20" i="1"/>
  <c r="D20" i="1"/>
  <c r="C20" i="1"/>
  <c r="A20" i="1"/>
  <c r="E19" i="1"/>
  <c r="D19" i="1"/>
  <c r="C19" i="1"/>
  <c r="A19" i="1"/>
  <c r="E18" i="1"/>
  <c r="D18" i="1"/>
  <c r="C18" i="1"/>
  <c r="A18" i="1"/>
  <c r="E17" i="1"/>
  <c r="D17" i="1"/>
  <c r="C17" i="1"/>
  <c r="A17" i="1"/>
  <c r="E16" i="1"/>
  <c r="D16" i="1"/>
  <c r="C16" i="1"/>
  <c r="A16" i="1"/>
  <c r="E15" i="1"/>
  <c r="D15" i="1"/>
  <c r="C15" i="1"/>
  <c r="A15" i="1"/>
  <c r="E14" i="1"/>
  <c r="D14" i="1"/>
  <c r="C14" i="1"/>
  <c r="A14" i="1"/>
  <c r="E13" i="1"/>
  <c r="D13" i="1"/>
  <c r="C13" i="1"/>
  <c r="A13" i="1"/>
  <c r="E12" i="1"/>
  <c r="D12" i="1"/>
  <c r="C12" i="1"/>
  <c r="A12" i="1"/>
  <c r="E11" i="1"/>
  <c r="D11" i="1"/>
  <c r="C11" i="1"/>
  <c r="A11" i="1"/>
  <c r="E10" i="1"/>
  <c r="D10" i="1"/>
  <c r="C10" i="1"/>
  <c r="A10" i="1"/>
  <c r="E9" i="1"/>
  <c r="D9" i="1"/>
  <c r="C9" i="1"/>
  <c r="A9" i="1"/>
  <c r="E8" i="1"/>
  <c r="D8" i="1"/>
  <c r="C8" i="1"/>
  <c r="A8" i="1"/>
  <c r="E7" i="1"/>
  <c r="D7" i="1"/>
  <c r="C7" i="1"/>
  <c r="A7" i="1"/>
  <c r="E6" i="1"/>
  <c r="D6" i="1"/>
  <c r="C6" i="1"/>
  <c r="A6" i="1"/>
  <c r="E5" i="1"/>
  <c r="D5" i="1"/>
  <c r="C5" i="1"/>
  <c r="A5" i="1"/>
  <c r="E4" i="1"/>
  <c r="E150" i="1" s="1"/>
  <c r="D4" i="1"/>
  <c r="C4" i="1"/>
  <c r="A4" i="1"/>
  <c r="C150" i="1" l="1"/>
  <c r="D150" i="1"/>
</calcChain>
</file>

<file path=xl/sharedStrings.xml><?xml version="1.0" encoding="utf-8"?>
<sst xmlns="http://schemas.openxmlformats.org/spreadsheetml/2006/main" count="168" uniqueCount="156">
  <si>
    <t>ID objekta</t>
  </si>
  <si>
    <t>Št. Merilnega mesta</t>
  </si>
  <si>
    <t>VT(kWh)</t>
  </si>
  <si>
    <t>MT (kWh)</t>
  </si>
  <si>
    <t>ET (kWh)</t>
  </si>
  <si>
    <t>3-147710</t>
  </si>
  <si>
    <t>3-199197</t>
  </si>
  <si>
    <t>3-392806</t>
  </si>
  <si>
    <t>3-392820</t>
  </si>
  <si>
    <t>3-392831</t>
  </si>
  <si>
    <t>3-320284</t>
  </si>
  <si>
    <t>3-319155</t>
  </si>
  <si>
    <t>3-392838</t>
  </si>
  <si>
    <t>3-392842</t>
  </si>
  <si>
    <t>3-392843</t>
  </si>
  <si>
    <t>3-389448</t>
  </si>
  <si>
    <t>3-389456</t>
  </si>
  <si>
    <t>3-389475</t>
  </si>
  <si>
    <t>3-389478</t>
  </si>
  <si>
    <t>3-389479</t>
  </si>
  <si>
    <t>3-389480</t>
  </si>
  <si>
    <t>6-97126</t>
  </si>
  <si>
    <t>3-321579</t>
  </si>
  <si>
    <t>3-292036</t>
  </si>
  <si>
    <t>6-97153</t>
  </si>
  <si>
    <t>6-97156</t>
  </si>
  <si>
    <t>3-13983</t>
  </si>
  <si>
    <t>3-342482</t>
  </si>
  <si>
    <t>3-422368</t>
  </si>
  <si>
    <t>3-380660</t>
  </si>
  <si>
    <t>7-82208</t>
  </si>
  <si>
    <t>3-380661</t>
  </si>
  <si>
    <t>3-5884</t>
  </si>
  <si>
    <t>2-202820</t>
  </si>
  <si>
    <t>7-176507</t>
  </si>
  <si>
    <t>7-7893</t>
  </si>
  <si>
    <t>3-299418</t>
  </si>
  <si>
    <t>3-304164</t>
  </si>
  <si>
    <t>4-256899</t>
  </si>
  <si>
    <t>4-250887</t>
  </si>
  <si>
    <t>4-222070</t>
  </si>
  <si>
    <t>4-207450</t>
  </si>
  <si>
    <t>4-130843</t>
  </si>
  <si>
    <t>4-257244</t>
  </si>
  <si>
    <t>4-246773</t>
  </si>
  <si>
    <t>4-249469</t>
  </si>
  <si>
    <t>4-257175</t>
  </si>
  <si>
    <t>4-257176</t>
  </si>
  <si>
    <t>4-257177</t>
  </si>
  <si>
    <t>4-257178</t>
  </si>
  <si>
    <t>4-257179</t>
  </si>
  <si>
    <t>4-257180</t>
  </si>
  <si>
    <t>4-257181</t>
  </si>
  <si>
    <t>4-257183</t>
  </si>
  <si>
    <t>4-257184</t>
  </si>
  <si>
    <t>4-257186</t>
  </si>
  <si>
    <t>4-257182</t>
  </si>
  <si>
    <t>4-257185</t>
  </si>
  <si>
    <t>4-257187</t>
  </si>
  <si>
    <t>4-257188</t>
  </si>
  <si>
    <t>4-257189</t>
  </si>
  <si>
    <t>4-257190</t>
  </si>
  <si>
    <t>4-257191</t>
  </si>
  <si>
    <t>4-257192</t>
  </si>
  <si>
    <t>4-257193</t>
  </si>
  <si>
    <t>4-257196</t>
  </si>
  <si>
    <t>4-257197</t>
  </si>
  <si>
    <t>4-257198</t>
  </si>
  <si>
    <t>4-257199</t>
  </si>
  <si>
    <t>4-257200</t>
  </si>
  <si>
    <t>4-257201</t>
  </si>
  <si>
    <t>4-257202</t>
  </si>
  <si>
    <t>4-257243</t>
  </si>
  <si>
    <t>3-5670</t>
  </si>
  <si>
    <t>4-257194</t>
  </si>
  <si>
    <t>2-6246</t>
  </si>
  <si>
    <t>4-1260</t>
  </si>
  <si>
    <t>4-31199</t>
  </si>
  <si>
    <t>2-185682</t>
  </si>
  <si>
    <t>2-9734</t>
  </si>
  <si>
    <t>4-14923</t>
  </si>
  <si>
    <t>2-230766</t>
  </si>
  <si>
    <t>7-167356</t>
  </si>
  <si>
    <t>6-6927</t>
  </si>
  <si>
    <t>2-217431</t>
  </si>
  <si>
    <t>2-217433</t>
  </si>
  <si>
    <t>7-173842</t>
  </si>
  <si>
    <t>6-122552</t>
  </si>
  <si>
    <t>6-122551</t>
  </si>
  <si>
    <t>7-177296</t>
  </si>
  <si>
    <t>7-177235</t>
  </si>
  <si>
    <t>7-177281</t>
  </si>
  <si>
    <t>7-177263</t>
  </si>
  <si>
    <t>4-254409</t>
  </si>
  <si>
    <t>7-169670</t>
  </si>
  <si>
    <t>7-169668</t>
  </si>
  <si>
    <t>7-177292</t>
  </si>
  <si>
    <t>4-200768</t>
  </si>
  <si>
    <t>7-177291</t>
  </si>
  <si>
    <t>4-184704</t>
  </si>
  <si>
    <t>4-4121</t>
  </si>
  <si>
    <t>7-169552</t>
  </si>
  <si>
    <t>4-22266</t>
  </si>
  <si>
    <t>7-137241</t>
  </si>
  <si>
    <t>6-31685</t>
  </si>
  <si>
    <t>3-8031573</t>
  </si>
  <si>
    <t>3-8031572</t>
  </si>
  <si>
    <t>3-8031577</t>
  </si>
  <si>
    <t>3-8031576</t>
  </si>
  <si>
    <t>3-8031571</t>
  </si>
  <si>
    <t>3-8031574</t>
  </si>
  <si>
    <t>3-8031575</t>
  </si>
  <si>
    <t>3-8031578</t>
  </si>
  <si>
    <t>3-389451</t>
  </si>
  <si>
    <t>4-13662</t>
  </si>
  <si>
    <t>3-389477</t>
  </si>
  <si>
    <t>7-8033630</t>
  </si>
  <si>
    <t>7-8033619</t>
  </si>
  <si>
    <t>7-8033632</t>
  </si>
  <si>
    <t>3-389450</t>
  </si>
  <si>
    <t>4-205136</t>
  </si>
  <si>
    <t>7-163406</t>
  </si>
  <si>
    <t>6-607</t>
  </si>
  <si>
    <t>7-163381</t>
  </si>
  <si>
    <t>7-163413</t>
  </si>
  <si>
    <t>7-163393</t>
  </si>
  <si>
    <t>7-163372</t>
  </si>
  <si>
    <t>7-163373</t>
  </si>
  <si>
    <t>7-163380</t>
  </si>
  <si>
    <t>4-233422</t>
  </si>
  <si>
    <t>4-222073</t>
  </si>
  <si>
    <t>7-163384</t>
  </si>
  <si>
    <t>7-163386</t>
  </si>
  <si>
    <t>7-163391</t>
  </si>
  <si>
    <t>7-163389</t>
  </si>
  <si>
    <t>7-163411</t>
  </si>
  <si>
    <t>7-163382</t>
  </si>
  <si>
    <t>7-163423</t>
  </si>
  <si>
    <t>7-163416</t>
  </si>
  <si>
    <t>7-163414</t>
  </si>
  <si>
    <t>7-163421</t>
  </si>
  <si>
    <t>7-163419</t>
  </si>
  <si>
    <t>4-230346</t>
  </si>
  <si>
    <t>4-243360</t>
  </si>
  <si>
    <t>7-163422</t>
  </si>
  <si>
    <t>2-211291</t>
  </si>
  <si>
    <t>4-15288</t>
  </si>
  <si>
    <t>4-257195</t>
  </si>
  <si>
    <t>4-186399</t>
  </si>
  <si>
    <t>4-230367</t>
  </si>
  <si>
    <t>3-4806</t>
  </si>
  <si>
    <t>SKUPAJ</t>
  </si>
  <si>
    <t>mesečno</t>
  </si>
  <si>
    <t>1-12</t>
  </si>
  <si>
    <t>1 mesec</t>
  </si>
  <si>
    <t>PORABA ELEKTRIČNE ENERGIJE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</si>
</sst>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 applyAlignment="1">
      <alignment horizontal="left"/>
    </xf>
    <xf numFmtId="49" fontId="0" fillId="0" borderId="3" xfId="0" applyNumberFormat="1" applyBorder="1"/>
    <xf numFmtId="49" fontId="0" fillId="0" borderId="4" xfId="0" applyNumberFormat="1" applyBorder="1" applyAlignment="1">
      <alignment horizontal="left"/>
    </xf>
    <xf numFmtId="49" fontId="0" fillId="0" borderId="4" xfId="0" applyNumberFormat="1" applyBorder="1"/>
    <xf numFmtId="49" fontId="0" fillId="0" borderId="5" xfId="0" applyNumberFormat="1" applyBorder="1"/>
    <xf numFmtId="0" fontId="0" fillId="0" borderId="2" xfId="0" applyBorder="1"/>
    <xf numFmtId="0" fontId="0" fillId="0" borderId="5" xfId="0" applyBorder="1"/>
    <xf numFmtId="49" fontId="0" fillId="0" borderId="2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49" fontId="1" fillId="0" borderId="4" xfId="0" applyNumberFormat="1" applyFont="1" applyBorder="1" applyAlignment="1">
      <alignment horizontal="right"/>
    </xf>
    <xf numFmtId="49" fontId="1" fillId="0" borderId="4" xfId="0" applyNumberFormat="1" applyFont="1" applyBorder="1"/>
    <xf numFmtId="49" fontId="1" fillId="0" borderId="5" xfId="0" applyNumberFormat="1" applyFont="1" applyBorder="1"/>
    <xf numFmtId="0" fontId="1" fillId="0" borderId="6" xfId="0" applyFont="1" applyBorder="1" applyAlignment="1">
      <alignment horizontal="right"/>
    </xf>
    <xf numFmtId="0" fontId="0" fillId="0" borderId="6" xfId="0" applyBorder="1" applyAlignment="1">
      <alignment horizontal="right"/>
    </xf>
    <xf numFmtId="49" fontId="1" fillId="0" borderId="6" xfId="0" applyNumberFormat="1" applyFont="1" applyBorder="1" applyAlignment="1">
      <alignment horizontal="right"/>
    </xf>
    <xf numFmtId="49" fontId="0" fillId="0" borderId="5" xfId="0" applyNumberFormat="1" applyBorder="1" applyAlignment="1">
      <alignment horizontal="left"/>
    </xf>
    <xf numFmtId="49" fontId="1" fillId="0" borderId="6" xfId="0" applyNumberFormat="1" applyFont="1" applyFill="1" applyBorder="1" applyAlignment="1">
      <alignment horizontal="right"/>
    </xf>
    <xf numFmtId="0" fontId="1" fillId="0" borderId="4" xfId="0" applyFont="1" applyBorder="1"/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vla\dfs\Shares\Asset%20Management%20%20-%20RE\Real%20estate%20ID%20list\008%20Facility\RAZPIS%20ELEKTRIKA%202021%202022\Pregled%20porabe%20EE%20in%20ocena%202021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irnik DUTB"/>
      <sheetName val="PODATKI"/>
      <sheetName val="DUTB ID"/>
      <sheetName val="Računi ID"/>
      <sheetName val="exID"/>
      <sheetName val="nasloviMM"/>
      <sheetName val="Pregled porabe EE in ocena 2021"/>
    </sheetNames>
    <sheetDataSet>
      <sheetData sheetId="0">
        <row r="3">
          <cell r="B3" t="str">
            <v>3-147710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J11" sqref="J11"/>
    </sheetView>
  </sheetViews>
  <sheetFormatPr defaultRowHeight="15" x14ac:dyDescent="0.25"/>
  <cols>
    <col min="1" max="1" width="14.28515625" customWidth="1"/>
    <col min="2" max="2" width="18.85546875" bestFit="1" customWidth="1"/>
    <col min="7" max="7" width="10.140625" customWidth="1"/>
  </cols>
  <sheetData>
    <row r="1" spans="1:8" x14ac:dyDescent="0.25">
      <c r="A1" s="1"/>
      <c r="B1" s="1"/>
      <c r="C1" s="22" t="s">
        <v>155</v>
      </c>
      <c r="D1" s="22"/>
      <c r="E1" s="22"/>
    </row>
    <row r="2" spans="1:8" x14ac:dyDescent="0.25">
      <c r="A2" s="7" t="s">
        <v>0</v>
      </c>
      <c r="B2" s="15" t="s">
        <v>1</v>
      </c>
      <c r="C2" s="7" t="s">
        <v>2</v>
      </c>
      <c r="D2" s="7" t="s">
        <v>3</v>
      </c>
      <c r="E2" s="7" t="s">
        <v>4</v>
      </c>
      <c r="F2" s="7" t="s">
        <v>2</v>
      </c>
      <c r="G2" s="7" t="s">
        <v>3</v>
      </c>
      <c r="H2" s="7" t="s">
        <v>4</v>
      </c>
    </row>
    <row r="3" spans="1:8" x14ac:dyDescent="0.25">
      <c r="A3" s="6"/>
      <c r="B3" s="6"/>
      <c r="C3" s="14" t="s">
        <v>152</v>
      </c>
      <c r="D3" s="14" t="s">
        <v>152</v>
      </c>
      <c r="E3" s="14" t="s">
        <v>152</v>
      </c>
      <c r="F3" s="13" t="s">
        <v>153</v>
      </c>
      <c r="G3" s="13" t="s">
        <v>153</v>
      </c>
      <c r="H3" s="13" t="s">
        <v>153</v>
      </c>
    </row>
    <row r="4" spans="1:8" x14ac:dyDescent="0.25">
      <c r="A4" s="4">
        <f>VLOOKUP(B4,[1]!Table2[#Data],2,0)</f>
        <v>898</v>
      </c>
      <c r="B4" s="5" t="s">
        <v>5</v>
      </c>
      <c r="C4" s="11">
        <f>SUMIFS([1]!Table[Quantity],[1]!Table[External connection Id],'[1]Zbirnik DUTB'!$B3,[1]!Table[Description2],"električna energija",[1]!Table[Time frame],"high")</f>
        <v>0</v>
      </c>
      <c r="D4" s="11">
        <f>SUMIFS([1]!Table[Quantity],[1]!Table[External connection Id],'[1]Zbirnik DUTB'!$B3,[1]!Table[Description2],"električna energija",[1]!Table[Time frame],"low")</f>
        <v>0</v>
      </c>
      <c r="E4" s="11">
        <f>SUMIFS([1]!Table[Quantity],[1]!Table[External connection Id],'[1]Zbirnik DUTB'!$B3,[1]!Table[Description2],"električna energija",[1]!Table[Time frame],"th")</f>
        <v>0</v>
      </c>
      <c r="F4" s="12">
        <v>0</v>
      </c>
      <c r="G4" s="8">
        <v>0</v>
      </c>
      <c r="H4" s="8">
        <v>0</v>
      </c>
    </row>
    <row r="5" spans="1:8" x14ac:dyDescent="0.25">
      <c r="A5" s="2">
        <f>VLOOKUP(B5,[1]!Table2[#Data],2,0)</f>
        <v>547</v>
      </c>
      <c r="B5" s="3" t="s">
        <v>6</v>
      </c>
      <c r="C5" s="10">
        <f>SUMIFS([1]!Table[Quantity],[1]!Table[External connection Id],'[1]Zbirnik DUTB'!$B4,[1]!Table[Description2],"električna energija",[1]!Table[Time frame],"high")</f>
        <v>17</v>
      </c>
      <c r="D5" s="10">
        <f>SUMIFS([1]!Table[Quantity],[1]!Table[External connection Id],'[1]Zbirnik DUTB'!$B4,[1]!Table[Description2],"električna energija",[1]!Table[Time frame],"low")</f>
        <v>16</v>
      </c>
      <c r="E5" s="10">
        <f>SUMIFS([1]!Table[Quantity],[1]!Table[External connection Id],'[1]Zbirnik DUTB'!$B4,[1]!Table[Description2],"električna energija",[1]!Table[Time frame],"th")</f>
        <v>0</v>
      </c>
      <c r="F5" s="10">
        <f>C5*12</f>
        <v>204</v>
      </c>
      <c r="G5" s="10">
        <f>D5*12</f>
        <v>192</v>
      </c>
      <c r="H5" s="8">
        <v>0</v>
      </c>
    </row>
    <row r="6" spans="1:8" x14ac:dyDescent="0.25">
      <c r="A6" s="2">
        <f>VLOOKUP(B6,[1]!Table2[#Data],2,0)</f>
        <v>2017</v>
      </c>
      <c r="B6" s="3" t="s">
        <v>7</v>
      </c>
      <c r="C6" s="10">
        <f>SUMIFS([1]!Table[Quantity],[1]!Table[External connection Id],'[1]Zbirnik DUTB'!$B5,[1]!Table[Description2],"električna energija",[1]!Table[Time frame],"high")</f>
        <v>9</v>
      </c>
      <c r="D6" s="10">
        <f>SUMIFS([1]!Table[Quantity],[1]!Table[External connection Id],'[1]Zbirnik DUTB'!$B5,[1]!Table[Description2],"električna energija",[1]!Table[Time frame],"low")</f>
        <v>3</v>
      </c>
      <c r="E6" s="10">
        <f>SUMIFS([1]!Table[Quantity],[1]!Table[External connection Id],'[1]Zbirnik DUTB'!$B5,[1]!Table[Description2],"električna energija",[1]!Table[Time frame],"th")</f>
        <v>0</v>
      </c>
      <c r="F6" s="10">
        <f>C6*12</f>
        <v>108</v>
      </c>
      <c r="G6" s="10">
        <f t="shared" ref="G6:G69" si="0">D6*12</f>
        <v>36</v>
      </c>
      <c r="H6" s="8">
        <v>0</v>
      </c>
    </row>
    <row r="7" spans="1:8" x14ac:dyDescent="0.25">
      <c r="A7" s="2">
        <f>VLOOKUP(B7,[1]!Table2[#Data],2,0)</f>
        <v>2017</v>
      </c>
      <c r="B7" s="3" t="s">
        <v>8</v>
      </c>
      <c r="C7" s="10">
        <f>SUMIFS([1]!Table[Quantity],[1]!Table[External connection Id],'[1]Zbirnik DUTB'!$B6,[1]!Table[Description2],"električna energija",[1]!Table[Time frame],"high")</f>
        <v>19</v>
      </c>
      <c r="D7" s="10">
        <f>SUMIFS([1]!Table[Quantity],[1]!Table[External connection Id],'[1]Zbirnik DUTB'!$B6,[1]!Table[Description2],"električna energija",[1]!Table[Time frame],"low")</f>
        <v>18</v>
      </c>
      <c r="E7" s="10">
        <f>SUMIFS([1]!Table[Quantity],[1]!Table[External connection Id],'[1]Zbirnik DUTB'!$B6,[1]!Table[Description2],"električna energija",[1]!Table[Time frame],"th")</f>
        <v>0</v>
      </c>
      <c r="F7" s="10">
        <f t="shared" ref="F7:G70" si="1">C7*12</f>
        <v>228</v>
      </c>
      <c r="G7" s="10">
        <f t="shared" si="0"/>
        <v>216</v>
      </c>
      <c r="H7" s="8">
        <v>0</v>
      </c>
    </row>
    <row r="8" spans="1:8" x14ac:dyDescent="0.25">
      <c r="A8" s="2">
        <f>VLOOKUP(B8,[1]!Table2[#Data],2,0)</f>
        <v>2017</v>
      </c>
      <c r="B8" s="3" t="s">
        <v>9</v>
      </c>
      <c r="C8" s="10">
        <f>SUMIFS([1]!Table[Quantity],[1]!Table[External connection Id],'[1]Zbirnik DUTB'!$B7,[1]!Table[Description2],"električna energija",[1]!Table[Time frame],"high")</f>
        <v>2</v>
      </c>
      <c r="D8" s="10">
        <f>SUMIFS([1]!Table[Quantity],[1]!Table[External connection Id],'[1]Zbirnik DUTB'!$B7,[1]!Table[Description2],"električna energija",[1]!Table[Time frame],"low")</f>
        <v>1</v>
      </c>
      <c r="E8" s="10">
        <f>SUMIFS([1]!Table[Quantity],[1]!Table[External connection Id],'[1]Zbirnik DUTB'!$B7,[1]!Table[Description2],"električna energija",[1]!Table[Time frame],"th")</f>
        <v>0</v>
      </c>
      <c r="F8" s="10">
        <f t="shared" si="1"/>
        <v>24</v>
      </c>
      <c r="G8" s="10">
        <f t="shared" si="0"/>
        <v>12</v>
      </c>
      <c r="H8" s="8">
        <v>0</v>
      </c>
    </row>
    <row r="9" spans="1:8" x14ac:dyDescent="0.25">
      <c r="A9" s="2">
        <f>VLOOKUP(B9,[1]!Table2[#Data],2,0)</f>
        <v>5002</v>
      </c>
      <c r="B9" s="3" t="s">
        <v>10</v>
      </c>
      <c r="C9" s="10">
        <f>SUMIFS([1]!Table[Quantity],[1]!Table[External connection Id],'[1]Zbirnik DUTB'!$B8,[1]!Table[Description2],"električna energija",[1]!Table[Time frame],"high")</f>
        <v>163</v>
      </c>
      <c r="D9" s="10">
        <f>SUMIFS([1]!Table[Quantity],[1]!Table[External connection Id],'[1]Zbirnik DUTB'!$B8,[1]!Table[Description2],"električna energija",[1]!Table[Time frame],"low")</f>
        <v>77</v>
      </c>
      <c r="E9" s="10">
        <f>SUMIFS([1]!Table[Quantity],[1]!Table[External connection Id],'[1]Zbirnik DUTB'!$B8,[1]!Table[Description2],"električna energija",[1]!Table[Time frame],"th")</f>
        <v>0</v>
      </c>
      <c r="F9" s="10">
        <f t="shared" si="1"/>
        <v>1956</v>
      </c>
      <c r="G9" s="10">
        <f t="shared" si="0"/>
        <v>924</v>
      </c>
      <c r="H9" s="8">
        <v>0</v>
      </c>
    </row>
    <row r="10" spans="1:8" x14ac:dyDescent="0.25">
      <c r="A10" s="2">
        <f>VLOOKUP(B10,[1]!Table2[#Data],2,0)</f>
        <v>5189</v>
      </c>
      <c r="B10" s="3" t="s">
        <v>11</v>
      </c>
      <c r="C10" s="10">
        <f>SUMIFS([1]!Table[Quantity],[1]!Table[External connection Id],'[1]Zbirnik DUTB'!$B9,[1]!Table[Description2],"električna energija",[1]!Table[Time frame],"high")</f>
        <v>4391</v>
      </c>
      <c r="D10" s="10">
        <f>SUMIFS([1]!Table[Quantity],[1]!Table[External connection Id],'[1]Zbirnik DUTB'!$B9,[1]!Table[Description2],"električna energija",[1]!Table[Time frame],"low")</f>
        <v>2401</v>
      </c>
      <c r="E10" s="10">
        <f>SUMIFS([1]!Table[Quantity],[1]!Table[External connection Id],'[1]Zbirnik DUTB'!$B9,[1]!Table[Description2],"električna energija",[1]!Table[Time frame],"th")</f>
        <v>0</v>
      </c>
      <c r="F10" s="10">
        <f t="shared" si="1"/>
        <v>52692</v>
      </c>
      <c r="G10" s="10">
        <f t="shared" si="0"/>
        <v>28812</v>
      </c>
      <c r="H10" s="8">
        <v>0</v>
      </c>
    </row>
    <row r="11" spans="1:8" x14ac:dyDescent="0.25">
      <c r="A11" s="2">
        <f>VLOOKUP(B11,[1]!Table2[#Data],2,0)</f>
        <v>2017</v>
      </c>
      <c r="B11" s="3" t="s">
        <v>12</v>
      </c>
      <c r="C11" s="10">
        <f>SUMIFS([1]!Table[Quantity],[1]!Table[External connection Id],'[1]Zbirnik DUTB'!$B10,[1]!Table[Description2],"električna energija",[1]!Table[Time frame],"high")</f>
        <v>4</v>
      </c>
      <c r="D11" s="10">
        <f>SUMIFS([1]!Table[Quantity],[1]!Table[External connection Id],'[1]Zbirnik DUTB'!$B10,[1]!Table[Description2],"električna energija",[1]!Table[Time frame],"low")</f>
        <v>1</v>
      </c>
      <c r="E11" s="10">
        <f>SUMIFS([1]!Table[Quantity],[1]!Table[External connection Id],'[1]Zbirnik DUTB'!$B10,[1]!Table[Description2],"električna energija",[1]!Table[Time frame],"th")</f>
        <v>0</v>
      </c>
      <c r="F11" s="10">
        <f t="shared" si="1"/>
        <v>48</v>
      </c>
      <c r="G11" s="10">
        <f t="shared" si="0"/>
        <v>12</v>
      </c>
      <c r="H11" s="8">
        <v>0</v>
      </c>
    </row>
    <row r="12" spans="1:8" x14ac:dyDescent="0.25">
      <c r="A12" s="2">
        <f>VLOOKUP(B12,[1]!Table2[#Data],2,0)</f>
        <v>2017</v>
      </c>
      <c r="B12" s="3" t="s">
        <v>13</v>
      </c>
      <c r="C12" s="10">
        <f>SUMIFS([1]!Table[Quantity],[1]!Table[External connection Id],'[1]Zbirnik DUTB'!$B11,[1]!Table[Description2],"električna energija",[1]!Table[Time frame],"high")</f>
        <v>13</v>
      </c>
      <c r="D12" s="10">
        <f>SUMIFS([1]!Table[Quantity],[1]!Table[External connection Id],'[1]Zbirnik DUTB'!$B11,[1]!Table[Description2],"električna energija",[1]!Table[Time frame],"low")</f>
        <v>12</v>
      </c>
      <c r="E12" s="10">
        <f>SUMIFS([1]!Table[Quantity],[1]!Table[External connection Id],'[1]Zbirnik DUTB'!$B11,[1]!Table[Description2],"električna energija",[1]!Table[Time frame],"th")</f>
        <v>0</v>
      </c>
      <c r="F12" s="10">
        <f t="shared" si="1"/>
        <v>156</v>
      </c>
      <c r="G12" s="10">
        <f t="shared" si="0"/>
        <v>144</v>
      </c>
      <c r="H12" s="8">
        <v>0</v>
      </c>
    </row>
    <row r="13" spans="1:8" x14ac:dyDescent="0.25">
      <c r="A13" s="2">
        <f>VLOOKUP(B13,[1]!Table2[#Data],2,0)</f>
        <v>2017</v>
      </c>
      <c r="B13" s="3" t="s">
        <v>14</v>
      </c>
      <c r="C13" s="10">
        <f>SUMIFS([1]!Table[Quantity],[1]!Table[External connection Id],'[1]Zbirnik DUTB'!$B12,[1]!Table[Description2],"električna energija",[1]!Table[Time frame],"high")</f>
        <v>18</v>
      </c>
      <c r="D13" s="10">
        <f>SUMIFS([1]!Table[Quantity],[1]!Table[External connection Id],'[1]Zbirnik DUTB'!$B12,[1]!Table[Description2],"električna energija",[1]!Table[Time frame],"low")</f>
        <v>15</v>
      </c>
      <c r="E13" s="10">
        <f>SUMIFS([1]!Table[Quantity],[1]!Table[External connection Id],'[1]Zbirnik DUTB'!$B12,[1]!Table[Description2],"električna energija",[1]!Table[Time frame],"th")</f>
        <v>0</v>
      </c>
      <c r="F13" s="10">
        <f t="shared" si="1"/>
        <v>216</v>
      </c>
      <c r="G13" s="10">
        <f t="shared" si="0"/>
        <v>180</v>
      </c>
      <c r="H13" s="8">
        <v>0</v>
      </c>
    </row>
    <row r="14" spans="1:8" x14ac:dyDescent="0.25">
      <c r="A14" s="2">
        <f>VLOOKUP(B14,[1]!Table2[#Data],2,0)</f>
        <v>519</v>
      </c>
      <c r="B14" s="3" t="s">
        <v>15</v>
      </c>
      <c r="C14" s="10">
        <f>SUMIFS([1]!Table[Quantity],[1]!Table[External connection Id],'[1]Zbirnik DUTB'!$B13,[1]!Table[Description2],"električna energija",[1]!Table[Time frame],"high")</f>
        <v>18</v>
      </c>
      <c r="D14" s="10">
        <f>SUMIFS([1]!Table[Quantity],[1]!Table[External connection Id],'[1]Zbirnik DUTB'!$B13,[1]!Table[Description2],"električna energija",[1]!Table[Time frame],"low")</f>
        <v>18</v>
      </c>
      <c r="E14" s="10">
        <f>SUMIFS([1]!Table[Quantity],[1]!Table[External connection Id],'[1]Zbirnik DUTB'!$B13,[1]!Table[Description2],"električna energija",[1]!Table[Time frame],"th")</f>
        <v>0</v>
      </c>
      <c r="F14" s="10">
        <f t="shared" si="1"/>
        <v>216</v>
      </c>
      <c r="G14" s="10">
        <f t="shared" si="0"/>
        <v>216</v>
      </c>
      <c r="H14" s="8">
        <v>0</v>
      </c>
    </row>
    <row r="15" spans="1:8" x14ac:dyDescent="0.25">
      <c r="A15" s="2">
        <f>VLOOKUP(B15,[1]!Table2[#Data],2,0)</f>
        <v>519</v>
      </c>
      <c r="B15" s="3" t="s">
        <v>16</v>
      </c>
      <c r="C15" s="10">
        <f>SUMIFS([1]!Table[Quantity],[1]!Table[External connection Id],'[1]Zbirnik DUTB'!$B14,[1]!Table[Description2],"električna energija",[1]!Table[Time frame],"high")</f>
        <v>32</v>
      </c>
      <c r="D15" s="10">
        <f>SUMIFS([1]!Table[Quantity],[1]!Table[External connection Id],'[1]Zbirnik DUTB'!$B14,[1]!Table[Description2],"električna energija",[1]!Table[Time frame],"low")</f>
        <v>38</v>
      </c>
      <c r="E15" s="10">
        <f>SUMIFS([1]!Table[Quantity],[1]!Table[External connection Id],'[1]Zbirnik DUTB'!$B14,[1]!Table[Description2],"električna energija",[1]!Table[Time frame],"th")</f>
        <v>0</v>
      </c>
      <c r="F15" s="10">
        <f t="shared" si="1"/>
        <v>384</v>
      </c>
      <c r="G15" s="10">
        <f t="shared" si="0"/>
        <v>456</v>
      </c>
      <c r="H15" s="8">
        <v>0</v>
      </c>
    </row>
    <row r="16" spans="1:8" x14ac:dyDescent="0.25">
      <c r="A16" s="2">
        <f>VLOOKUP(B16,[1]!Table2[#Data],2,0)</f>
        <v>519</v>
      </c>
      <c r="B16" s="3" t="s">
        <v>17</v>
      </c>
      <c r="C16" s="10">
        <f>SUMIFS([1]!Table[Quantity],[1]!Table[External connection Id],'[1]Zbirnik DUTB'!$B15,[1]!Table[Description2],"električna energija",[1]!Table[Time frame],"high")</f>
        <v>29</v>
      </c>
      <c r="D16" s="10">
        <f>SUMIFS([1]!Table[Quantity],[1]!Table[External connection Id],'[1]Zbirnik DUTB'!$B15,[1]!Table[Description2],"električna energija",[1]!Table[Time frame],"low")</f>
        <v>24</v>
      </c>
      <c r="E16" s="10">
        <f>SUMIFS([1]!Table[Quantity],[1]!Table[External connection Id],'[1]Zbirnik DUTB'!$B15,[1]!Table[Description2],"električna energija",[1]!Table[Time frame],"th")</f>
        <v>0</v>
      </c>
      <c r="F16" s="10">
        <f t="shared" si="1"/>
        <v>348</v>
      </c>
      <c r="G16" s="10">
        <f t="shared" si="0"/>
        <v>288</v>
      </c>
      <c r="H16" s="8">
        <v>0</v>
      </c>
    </row>
    <row r="17" spans="1:8" x14ac:dyDescent="0.25">
      <c r="A17" s="2">
        <f>VLOOKUP(B17,[1]!Table2[#Data],2,0)</f>
        <v>519</v>
      </c>
      <c r="B17" s="3" t="s">
        <v>18</v>
      </c>
      <c r="C17" s="10">
        <f>SUMIFS([1]!Table[Quantity],[1]!Table[External connection Id],'[1]Zbirnik DUTB'!$B16,[1]!Table[Description2],"električna energija",[1]!Table[Time frame],"high")</f>
        <v>3</v>
      </c>
      <c r="D17" s="10">
        <f>SUMIFS([1]!Table[Quantity],[1]!Table[External connection Id],'[1]Zbirnik DUTB'!$B16,[1]!Table[Description2],"električna energija",[1]!Table[Time frame],"low")</f>
        <v>4</v>
      </c>
      <c r="E17" s="10">
        <f>SUMIFS([1]!Table[Quantity],[1]!Table[External connection Id],'[1]Zbirnik DUTB'!$B16,[1]!Table[Description2],"električna energija",[1]!Table[Time frame],"th")</f>
        <v>0</v>
      </c>
      <c r="F17" s="10">
        <f t="shared" si="1"/>
        <v>36</v>
      </c>
      <c r="G17" s="10">
        <f t="shared" si="0"/>
        <v>48</v>
      </c>
      <c r="H17" s="8">
        <v>0</v>
      </c>
    </row>
    <row r="18" spans="1:8" x14ac:dyDescent="0.25">
      <c r="A18" s="2">
        <f>VLOOKUP(B18,[1]!Table2[#Data],2,0)</f>
        <v>519</v>
      </c>
      <c r="B18" s="3" t="s">
        <v>19</v>
      </c>
      <c r="C18" s="10">
        <f>SUMIFS([1]!Table[Quantity],[1]!Table[External connection Id],'[1]Zbirnik DUTB'!$B17,[1]!Table[Description2],"električna energija",[1]!Table[Time frame],"high")</f>
        <v>47</v>
      </c>
      <c r="D18" s="10">
        <f>SUMIFS([1]!Table[Quantity],[1]!Table[External connection Id],'[1]Zbirnik DUTB'!$B17,[1]!Table[Description2],"električna energija",[1]!Table[Time frame],"low")</f>
        <v>33</v>
      </c>
      <c r="E18" s="10">
        <f>SUMIFS([1]!Table[Quantity],[1]!Table[External connection Id],'[1]Zbirnik DUTB'!$B17,[1]!Table[Description2],"električna energija",[1]!Table[Time frame],"th")</f>
        <v>0</v>
      </c>
      <c r="F18" s="10">
        <f t="shared" si="1"/>
        <v>564</v>
      </c>
      <c r="G18" s="10">
        <f t="shared" si="0"/>
        <v>396</v>
      </c>
      <c r="H18" s="8">
        <v>0</v>
      </c>
    </row>
    <row r="19" spans="1:8" x14ac:dyDescent="0.25">
      <c r="A19" s="2">
        <f>VLOOKUP(B19,[1]!Table2[#Data],2,0)</f>
        <v>519</v>
      </c>
      <c r="B19" s="3" t="s">
        <v>20</v>
      </c>
      <c r="C19" s="10">
        <f>SUMIFS([1]!Table[Quantity],[1]!Table[External connection Id],'[1]Zbirnik DUTB'!$B18,[1]!Table[Description2],"električna energija",[1]!Table[Time frame],"high")</f>
        <v>43</v>
      </c>
      <c r="D19" s="10">
        <f>SUMIFS([1]!Table[Quantity],[1]!Table[External connection Id],'[1]Zbirnik DUTB'!$B18,[1]!Table[Description2],"električna energija",[1]!Table[Time frame],"low")</f>
        <v>29</v>
      </c>
      <c r="E19" s="10">
        <f>SUMIFS([1]!Table[Quantity],[1]!Table[External connection Id],'[1]Zbirnik DUTB'!$B18,[1]!Table[Description2],"električna energija",[1]!Table[Time frame],"th")</f>
        <v>0</v>
      </c>
      <c r="F19" s="10">
        <f t="shared" si="1"/>
        <v>516</v>
      </c>
      <c r="G19" s="10">
        <f t="shared" si="0"/>
        <v>348</v>
      </c>
      <c r="H19" s="8">
        <v>0</v>
      </c>
    </row>
    <row r="20" spans="1:8" x14ac:dyDescent="0.25">
      <c r="A20" s="2">
        <f>VLOOKUP(B20,[1]!Table2[#Data],2,0)</f>
        <v>5005</v>
      </c>
      <c r="B20" s="3" t="s">
        <v>21</v>
      </c>
      <c r="C20" s="10">
        <f>SUMIFS([1]!Table[Quantity],[1]!Table[External connection Id],'[1]Zbirnik DUTB'!$B19,[1]!Table[Description2],"električna energija",[1]!Table[Time frame],"high")</f>
        <v>19</v>
      </c>
      <c r="D20" s="10">
        <f>SUMIFS([1]!Table[Quantity],[1]!Table[External connection Id],'[1]Zbirnik DUTB'!$B19,[1]!Table[Description2],"električna energija",[1]!Table[Time frame],"low")</f>
        <v>20</v>
      </c>
      <c r="E20" s="10">
        <f>SUMIFS([1]!Table[Quantity],[1]!Table[External connection Id],'[1]Zbirnik DUTB'!$B19,[1]!Table[Description2],"električna energija",[1]!Table[Time frame],"th")</f>
        <v>0</v>
      </c>
      <c r="F20" s="10">
        <f t="shared" si="1"/>
        <v>228</v>
      </c>
      <c r="G20" s="10">
        <f t="shared" si="0"/>
        <v>240</v>
      </c>
      <c r="H20" s="8">
        <v>0</v>
      </c>
    </row>
    <row r="21" spans="1:8" x14ac:dyDescent="0.25">
      <c r="A21" s="2">
        <f>VLOOKUP(B21,[1]!Table2[#Data],2,0)</f>
        <v>1167</v>
      </c>
      <c r="B21" s="3" t="s">
        <v>22</v>
      </c>
      <c r="C21" s="10">
        <f>SUMIFS([1]!Table[Quantity],[1]!Table[External connection Id],'[1]Zbirnik DUTB'!$B20,[1]!Table[Description2],"električna energija",[1]!Table[Time frame],"high")</f>
        <v>2355</v>
      </c>
      <c r="D21" s="10">
        <f>SUMIFS([1]!Table[Quantity],[1]!Table[External connection Id],'[1]Zbirnik DUTB'!$B20,[1]!Table[Description2],"električna energija",[1]!Table[Time frame],"low")</f>
        <v>1644</v>
      </c>
      <c r="E21" s="10">
        <f>SUMIFS([1]!Table[Quantity],[1]!Table[External connection Id],'[1]Zbirnik DUTB'!$B20,[1]!Table[Description2],"električna energija",[1]!Table[Time frame],"th")</f>
        <v>0</v>
      </c>
      <c r="F21" s="10">
        <f t="shared" si="1"/>
        <v>28260</v>
      </c>
      <c r="G21" s="10">
        <f t="shared" si="0"/>
        <v>19728</v>
      </c>
      <c r="H21" s="8">
        <v>0</v>
      </c>
    </row>
    <row r="22" spans="1:8" x14ac:dyDescent="0.25">
      <c r="A22" s="2">
        <f>VLOOKUP(B22,[1]!Table2[#Data],2,0)</f>
        <v>5189</v>
      </c>
      <c r="B22" s="3" t="s">
        <v>23</v>
      </c>
      <c r="C22" s="10">
        <f>SUMIFS([1]!Table[Quantity],[1]!Table[External connection Id],'[1]Zbirnik DUTB'!$B21,[1]!Table[Description2],"električna energija",[1]!Table[Time frame],"high")</f>
        <v>897</v>
      </c>
      <c r="D22" s="10">
        <f>SUMIFS([1]!Table[Quantity],[1]!Table[External connection Id],'[1]Zbirnik DUTB'!$B21,[1]!Table[Description2],"električna energija",[1]!Table[Time frame],"low")</f>
        <v>704</v>
      </c>
      <c r="E22" s="10">
        <f>SUMIFS([1]!Table[Quantity],[1]!Table[External connection Id],'[1]Zbirnik DUTB'!$B21,[1]!Table[Description2],"električna energija",[1]!Table[Time frame],"th")</f>
        <v>0</v>
      </c>
      <c r="F22" s="10">
        <f t="shared" si="1"/>
        <v>10764</v>
      </c>
      <c r="G22" s="10">
        <f t="shared" si="0"/>
        <v>8448</v>
      </c>
      <c r="H22" s="8">
        <v>0</v>
      </c>
    </row>
    <row r="23" spans="1:8" x14ac:dyDescent="0.25">
      <c r="A23" s="2">
        <f>VLOOKUP(B23,[1]!Table2[#Data],2,0)</f>
        <v>5005</v>
      </c>
      <c r="B23" s="3" t="s">
        <v>24</v>
      </c>
      <c r="C23" s="10">
        <f>SUMIFS([1]!Table[Quantity],[1]!Table[External connection Id],'[1]Zbirnik DUTB'!$B22,[1]!Table[Description2],"električna energija",[1]!Table[Time frame],"high")</f>
        <v>2</v>
      </c>
      <c r="D23" s="10">
        <f>SUMIFS([1]!Table[Quantity],[1]!Table[External connection Id],'[1]Zbirnik DUTB'!$B22,[1]!Table[Description2],"električna energija",[1]!Table[Time frame],"low")</f>
        <v>3</v>
      </c>
      <c r="E23" s="10">
        <f>SUMIFS([1]!Table[Quantity],[1]!Table[External connection Id],'[1]Zbirnik DUTB'!$B22,[1]!Table[Description2],"električna energija",[1]!Table[Time frame],"th")</f>
        <v>0</v>
      </c>
      <c r="F23" s="10">
        <f t="shared" si="1"/>
        <v>24</v>
      </c>
      <c r="G23" s="10">
        <f t="shared" si="0"/>
        <v>36</v>
      </c>
      <c r="H23" s="8">
        <v>0</v>
      </c>
    </row>
    <row r="24" spans="1:8" x14ac:dyDescent="0.25">
      <c r="A24" s="2">
        <f>VLOOKUP(B24,[1]!Table2[#Data],2,0)</f>
        <v>5005</v>
      </c>
      <c r="B24" s="3" t="s">
        <v>25</v>
      </c>
      <c r="C24" s="10">
        <f>SUMIFS([1]!Table[Quantity],[1]!Table[External connection Id],'[1]Zbirnik DUTB'!$B23,[1]!Table[Description2],"električna energija",[1]!Table[Time frame],"high")</f>
        <v>2</v>
      </c>
      <c r="D24" s="10">
        <f>SUMIFS([1]!Table[Quantity],[1]!Table[External connection Id],'[1]Zbirnik DUTB'!$B23,[1]!Table[Description2],"električna energija",[1]!Table[Time frame],"low")</f>
        <v>2</v>
      </c>
      <c r="E24" s="10">
        <f>SUMIFS([1]!Table[Quantity],[1]!Table[External connection Id],'[1]Zbirnik DUTB'!$B23,[1]!Table[Description2],"električna energija",[1]!Table[Time frame],"th")</f>
        <v>0</v>
      </c>
      <c r="F24" s="10">
        <f t="shared" si="1"/>
        <v>24</v>
      </c>
      <c r="G24" s="10">
        <f t="shared" si="0"/>
        <v>24</v>
      </c>
      <c r="H24" s="8">
        <v>0</v>
      </c>
    </row>
    <row r="25" spans="1:8" x14ac:dyDescent="0.25">
      <c r="A25" s="2">
        <f>VLOOKUP(B25,[1]!Table2[#Data],2,0)</f>
        <v>337</v>
      </c>
      <c r="B25" s="3" t="s">
        <v>26</v>
      </c>
      <c r="C25" s="10">
        <f>SUMIFS([1]!Table[Quantity],[1]!Table[External connection Id],'[1]Zbirnik DUTB'!$B24,[1]!Table[Description2],"električna energija",[1]!Table[Time frame],"high")</f>
        <v>116</v>
      </c>
      <c r="D25" s="10">
        <f>SUMIFS([1]!Table[Quantity],[1]!Table[External connection Id],'[1]Zbirnik DUTB'!$B24,[1]!Table[Description2],"električna energija",[1]!Table[Time frame],"low")</f>
        <v>122</v>
      </c>
      <c r="E25" s="10">
        <f>SUMIFS([1]!Table[Quantity],[1]!Table[External connection Id],'[1]Zbirnik DUTB'!$B24,[1]!Table[Description2],"električna energija",[1]!Table[Time frame],"th")</f>
        <v>0</v>
      </c>
      <c r="F25" s="10">
        <f t="shared" si="1"/>
        <v>1392</v>
      </c>
      <c r="G25" s="10">
        <f t="shared" si="0"/>
        <v>1464</v>
      </c>
      <c r="H25" s="8">
        <v>0</v>
      </c>
    </row>
    <row r="26" spans="1:8" x14ac:dyDescent="0.25">
      <c r="A26" s="2">
        <f>VLOOKUP(B26,[1]!Table2[#Data],2,0)</f>
        <v>295</v>
      </c>
      <c r="B26" s="3" t="s">
        <v>27</v>
      </c>
      <c r="C26" s="10">
        <f>SUMIFS([1]!Table[Quantity],[1]!Table[External connection Id],'[1]Zbirnik DUTB'!$B25,[1]!Table[Description2],"električna energija",[1]!Table[Time frame],"high")</f>
        <v>70</v>
      </c>
      <c r="D26" s="10">
        <f>SUMIFS([1]!Table[Quantity],[1]!Table[External connection Id],'[1]Zbirnik DUTB'!$B25,[1]!Table[Description2],"električna energija",[1]!Table[Time frame],"low")</f>
        <v>73</v>
      </c>
      <c r="E26" s="10">
        <f>SUMIFS([1]!Table[Quantity],[1]!Table[External connection Id],'[1]Zbirnik DUTB'!$B25,[1]!Table[Description2],"električna energija",[1]!Table[Time frame],"th")</f>
        <v>0</v>
      </c>
      <c r="F26" s="10">
        <f t="shared" si="1"/>
        <v>840</v>
      </c>
      <c r="G26" s="10">
        <f t="shared" si="0"/>
        <v>876</v>
      </c>
      <c r="H26" s="8">
        <v>0</v>
      </c>
    </row>
    <row r="27" spans="1:8" x14ac:dyDescent="0.25">
      <c r="A27" s="2">
        <f>VLOOKUP(B27,[1]!Table2[#Data],2,0)</f>
        <v>999</v>
      </c>
      <c r="B27" s="3" t="s">
        <v>28</v>
      </c>
      <c r="C27" s="10">
        <f>SUMIFS([1]!Table[Quantity],[1]!Table[External connection Id],'[1]Zbirnik DUTB'!$B26,[1]!Table[Description2],"električna energija",[1]!Table[Time frame],"high")</f>
        <v>835</v>
      </c>
      <c r="D27" s="10">
        <f>SUMIFS([1]!Table[Quantity],[1]!Table[External connection Id],'[1]Zbirnik DUTB'!$B26,[1]!Table[Description2],"električna energija",[1]!Table[Time frame],"low")</f>
        <v>294</v>
      </c>
      <c r="E27" s="10">
        <f>SUMIFS([1]!Table[Quantity],[1]!Table[External connection Id],'[1]Zbirnik DUTB'!$B26,[1]!Table[Description2],"električna energija",[1]!Table[Time frame],"th")</f>
        <v>0</v>
      </c>
      <c r="F27" s="10">
        <f t="shared" si="1"/>
        <v>10020</v>
      </c>
      <c r="G27" s="10">
        <f t="shared" si="0"/>
        <v>3528</v>
      </c>
      <c r="H27" s="8">
        <v>0</v>
      </c>
    </row>
    <row r="28" spans="1:8" x14ac:dyDescent="0.25">
      <c r="A28" s="2">
        <f>VLOOKUP(B28,[1]!Table2[#Data],2,0)</f>
        <v>999</v>
      </c>
      <c r="B28" s="3" t="s">
        <v>29</v>
      </c>
      <c r="C28" s="10">
        <f>SUMIFS([1]!Table[Quantity],[1]!Table[External connection Id],'[1]Zbirnik DUTB'!$B27,[1]!Table[Description2],"električna energija",[1]!Table[Time frame],"high")</f>
        <v>1708</v>
      </c>
      <c r="D28" s="10">
        <f>SUMIFS([1]!Table[Quantity],[1]!Table[External connection Id],'[1]Zbirnik DUTB'!$B27,[1]!Table[Description2],"električna energija",[1]!Table[Time frame],"low")</f>
        <v>1336</v>
      </c>
      <c r="E28" s="10">
        <f>SUMIFS([1]!Table[Quantity],[1]!Table[External connection Id],'[1]Zbirnik DUTB'!$B27,[1]!Table[Description2],"električna energija",[1]!Table[Time frame],"th")</f>
        <v>0</v>
      </c>
      <c r="F28" s="10">
        <f t="shared" si="1"/>
        <v>20496</v>
      </c>
      <c r="G28" s="10">
        <f t="shared" si="0"/>
        <v>16032</v>
      </c>
      <c r="H28" s="8">
        <v>0</v>
      </c>
    </row>
    <row r="29" spans="1:8" x14ac:dyDescent="0.25">
      <c r="A29" s="2">
        <f>VLOOKUP(B29,[1]!Table2[#Data],2,0)</f>
        <v>6021</v>
      </c>
      <c r="B29" s="3" t="s">
        <v>30</v>
      </c>
      <c r="C29" s="10">
        <f>SUMIFS([1]!Table[Quantity],[1]!Table[External connection Id],'[1]Zbirnik DUTB'!$B28,[1]!Table[Description2],"električna energija",[1]!Table[Time frame],"high")</f>
        <v>0</v>
      </c>
      <c r="D29" s="10">
        <f>SUMIFS([1]!Table[Quantity],[1]!Table[External connection Id],'[1]Zbirnik DUTB'!$B28,[1]!Table[Description2],"električna energija",[1]!Table[Time frame],"low")</f>
        <v>0</v>
      </c>
      <c r="E29" s="10">
        <f>SUMIFS([1]!Table[Quantity],[1]!Table[External connection Id],'[1]Zbirnik DUTB'!$B28,[1]!Table[Description2],"električna energija",[1]!Table[Time frame],"th")</f>
        <v>0</v>
      </c>
      <c r="F29" s="10">
        <f t="shared" si="1"/>
        <v>0</v>
      </c>
      <c r="G29" s="10">
        <f t="shared" si="0"/>
        <v>0</v>
      </c>
      <c r="H29" s="8">
        <v>0</v>
      </c>
    </row>
    <row r="30" spans="1:8" x14ac:dyDescent="0.25">
      <c r="A30" s="2">
        <f>VLOOKUP(B30,[1]!Table2[#Data],2,0)</f>
        <v>999</v>
      </c>
      <c r="B30" s="3" t="s">
        <v>31</v>
      </c>
      <c r="C30" s="10">
        <f>SUMIFS([1]!Table[Quantity],[1]!Table[External connection Id],'[1]Zbirnik DUTB'!$B29,[1]!Table[Description2],"električna energija",[1]!Table[Time frame],"high")</f>
        <v>2160</v>
      </c>
      <c r="D30" s="10">
        <f>SUMIFS([1]!Table[Quantity],[1]!Table[External connection Id],'[1]Zbirnik DUTB'!$B29,[1]!Table[Description2],"električna energija",[1]!Table[Time frame],"low")</f>
        <v>1757</v>
      </c>
      <c r="E30" s="10">
        <f>SUMIFS([1]!Table[Quantity],[1]!Table[External connection Id],'[1]Zbirnik DUTB'!$B29,[1]!Table[Description2],"električna energija",[1]!Table[Time frame],"th")</f>
        <v>0</v>
      </c>
      <c r="F30" s="10">
        <f t="shared" si="1"/>
        <v>25920</v>
      </c>
      <c r="G30" s="10">
        <f t="shared" si="0"/>
        <v>21084</v>
      </c>
      <c r="H30" s="8">
        <v>0</v>
      </c>
    </row>
    <row r="31" spans="1:8" x14ac:dyDescent="0.25">
      <c r="A31" s="2">
        <f>VLOOKUP(B31,[1]!Table2[#Data],2,0)</f>
        <v>821</v>
      </c>
      <c r="B31" s="3" t="s">
        <v>32</v>
      </c>
      <c r="C31" s="10">
        <f>SUMIFS([1]!Table[Quantity],[1]!Table[External connection Id],'[1]Zbirnik DUTB'!$B30,[1]!Table[Description2],"električna energija",[1]!Table[Time frame],"high")</f>
        <v>175</v>
      </c>
      <c r="D31" s="10">
        <f>SUMIFS([1]!Table[Quantity],[1]!Table[External connection Id],'[1]Zbirnik DUTB'!$B30,[1]!Table[Description2],"električna energija",[1]!Table[Time frame],"low")</f>
        <v>187</v>
      </c>
      <c r="E31" s="10">
        <f>SUMIFS([1]!Table[Quantity],[1]!Table[External connection Id],'[1]Zbirnik DUTB'!$B30,[1]!Table[Description2],"električna energija",[1]!Table[Time frame],"th")</f>
        <v>0</v>
      </c>
      <c r="F31" s="10">
        <f t="shared" si="1"/>
        <v>2100</v>
      </c>
      <c r="G31" s="10">
        <f t="shared" si="0"/>
        <v>2244</v>
      </c>
      <c r="H31" s="8">
        <v>0</v>
      </c>
    </row>
    <row r="32" spans="1:8" x14ac:dyDescent="0.25">
      <c r="A32" s="2">
        <f>VLOOKUP(B32,[1]!Table2[#Data],2,0)</f>
        <v>448</v>
      </c>
      <c r="B32" s="3" t="s">
        <v>33</v>
      </c>
      <c r="C32" s="10">
        <f>SUMIFS([1]!Table[Quantity],[1]!Table[External connection Id],'[1]Zbirnik DUTB'!$B31,[1]!Table[Description2],"električna energija",[1]!Table[Time frame],"high")</f>
        <v>2</v>
      </c>
      <c r="D32" s="10">
        <f>SUMIFS([1]!Table[Quantity],[1]!Table[External connection Id],'[1]Zbirnik DUTB'!$B31,[1]!Table[Description2],"električna energija",[1]!Table[Time frame],"low")</f>
        <v>2</v>
      </c>
      <c r="E32" s="10">
        <f>SUMIFS([1]!Table[Quantity],[1]!Table[External connection Id],'[1]Zbirnik DUTB'!$B31,[1]!Table[Description2],"električna energija",[1]!Table[Time frame],"th")</f>
        <v>0</v>
      </c>
      <c r="F32" s="10">
        <f t="shared" si="1"/>
        <v>24</v>
      </c>
      <c r="G32" s="10">
        <f t="shared" si="0"/>
        <v>24</v>
      </c>
      <c r="H32" s="8">
        <v>0</v>
      </c>
    </row>
    <row r="33" spans="1:8" x14ac:dyDescent="0.25">
      <c r="A33" s="2">
        <f>VLOOKUP(B33,[1]!Table2[#Data],2,0)</f>
        <v>1096</v>
      </c>
      <c r="B33" s="3" t="s">
        <v>34</v>
      </c>
      <c r="C33" s="10">
        <f>SUMIFS([1]!Table[Quantity],[1]!Table[External connection Id],'[1]Zbirnik DUTB'!$B32,[1]!Table[Description2],"električna energija",[1]!Table[Time frame],"high")</f>
        <v>-265</v>
      </c>
      <c r="D33" s="10">
        <f>SUMIFS([1]!Table[Quantity],[1]!Table[External connection Id],'[1]Zbirnik DUTB'!$B32,[1]!Table[Description2],"električna energija",[1]!Table[Time frame],"low")</f>
        <v>-338</v>
      </c>
      <c r="E33" s="10">
        <f>SUMIFS([1]!Table[Quantity],[1]!Table[External connection Id],'[1]Zbirnik DUTB'!$B32,[1]!Table[Description2],"električna energija",[1]!Table[Time frame],"th")</f>
        <v>0</v>
      </c>
      <c r="F33" s="10">
        <f t="shared" si="1"/>
        <v>-3180</v>
      </c>
      <c r="G33" s="10">
        <f t="shared" si="0"/>
        <v>-4056</v>
      </c>
      <c r="H33" s="8">
        <v>0</v>
      </c>
    </row>
    <row r="34" spans="1:8" x14ac:dyDescent="0.25">
      <c r="A34" s="2">
        <f>VLOOKUP(B34,[1]!Table2[#Data],2,0)</f>
        <v>6021</v>
      </c>
      <c r="B34" s="3" t="s">
        <v>35</v>
      </c>
      <c r="C34" s="10">
        <f>SUMIFS([1]!Table[Quantity],[1]!Table[External connection Id],'[1]Zbirnik DUTB'!$B33,[1]!Table[Description2],"električna energija",[1]!Table[Time frame],"high")</f>
        <v>2</v>
      </c>
      <c r="D34" s="10">
        <f>SUMIFS([1]!Table[Quantity],[1]!Table[External connection Id],'[1]Zbirnik DUTB'!$B33,[1]!Table[Description2],"električna energija",[1]!Table[Time frame],"low")</f>
        <v>2</v>
      </c>
      <c r="E34" s="10">
        <f>SUMIFS([1]!Table[Quantity],[1]!Table[External connection Id],'[1]Zbirnik DUTB'!$B33,[1]!Table[Description2],"električna energija",[1]!Table[Time frame],"th")</f>
        <v>0</v>
      </c>
      <c r="F34" s="10">
        <f t="shared" si="1"/>
        <v>24</v>
      </c>
      <c r="G34" s="10">
        <f t="shared" si="0"/>
        <v>24</v>
      </c>
      <c r="H34" s="8">
        <v>0</v>
      </c>
    </row>
    <row r="35" spans="1:8" x14ac:dyDescent="0.25">
      <c r="A35" s="2">
        <f>VLOOKUP(B35,[1]!Table2[#Data],2,0)</f>
        <v>1437</v>
      </c>
      <c r="B35" s="3" t="s">
        <v>36</v>
      </c>
      <c r="C35" s="10">
        <f>SUMIFS([1]!Table[Quantity],[1]!Table[External connection Id],'[1]Zbirnik DUTB'!$B34,[1]!Table[Description2],"električna energija",[1]!Table[Time frame],"high")</f>
        <v>18</v>
      </c>
      <c r="D35" s="10">
        <f>SUMIFS([1]!Table[Quantity],[1]!Table[External connection Id],'[1]Zbirnik DUTB'!$B34,[1]!Table[Description2],"električna energija",[1]!Table[Time frame],"low")</f>
        <v>4</v>
      </c>
      <c r="E35" s="10">
        <f>SUMIFS([1]!Table[Quantity],[1]!Table[External connection Id],'[1]Zbirnik DUTB'!$B34,[1]!Table[Description2],"električna energija",[1]!Table[Time frame],"th")</f>
        <v>0</v>
      </c>
      <c r="F35" s="10">
        <f t="shared" si="1"/>
        <v>216</v>
      </c>
      <c r="G35" s="10">
        <f t="shared" si="0"/>
        <v>48</v>
      </c>
      <c r="H35" s="8">
        <v>0</v>
      </c>
    </row>
    <row r="36" spans="1:8" x14ac:dyDescent="0.25">
      <c r="A36" s="2">
        <f>VLOOKUP(B36,[1]!Table2[#Data],2,0)</f>
        <v>6023</v>
      </c>
      <c r="B36" s="3" t="s">
        <v>37</v>
      </c>
      <c r="C36" s="10">
        <f>SUMIFS([1]!Table[Quantity],[1]!Table[External connection Id],'[1]Zbirnik DUTB'!$B35,[1]!Table[Description2],"električna energija",[1]!Table[Time frame],"high")</f>
        <v>144</v>
      </c>
      <c r="D36" s="10">
        <f>SUMIFS([1]!Table[Quantity],[1]!Table[External connection Id],'[1]Zbirnik DUTB'!$B35,[1]!Table[Description2],"električna energija",[1]!Table[Time frame],"low")</f>
        <v>65</v>
      </c>
      <c r="E36" s="10">
        <f>SUMIFS([1]!Table[Quantity],[1]!Table[External connection Id],'[1]Zbirnik DUTB'!$B35,[1]!Table[Description2],"električna energija",[1]!Table[Time frame],"th")</f>
        <v>0</v>
      </c>
      <c r="F36" s="10">
        <f t="shared" si="1"/>
        <v>1728</v>
      </c>
      <c r="G36" s="10">
        <f t="shared" si="0"/>
        <v>780</v>
      </c>
      <c r="H36" s="8">
        <v>0</v>
      </c>
    </row>
    <row r="37" spans="1:8" x14ac:dyDescent="0.25">
      <c r="A37" s="2">
        <f>VLOOKUP(B37,[1]!Table2[#Data],2,0)</f>
        <v>6081</v>
      </c>
      <c r="B37" s="3" t="s">
        <v>38</v>
      </c>
      <c r="C37" s="10">
        <f>SUMIFS([1]!Table[Quantity],[1]!Table[External connection Id],'[1]Zbirnik DUTB'!$B36,[1]!Table[Description2],"električna energija",[1]!Table[Time frame],"high")</f>
        <v>0</v>
      </c>
      <c r="D37" s="10">
        <f>SUMIFS([1]!Table[Quantity],[1]!Table[External connection Id],'[1]Zbirnik DUTB'!$B36,[1]!Table[Description2],"električna energija",[1]!Table[Time frame],"low")</f>
        <v>0</v>
      </c>
      <c r="E37" s="10">
        <f>SUMIFS([1]!Table[Quantity],[1]!Table[External connection Id],'[1]Zbirnik DUTB'!$B36,[1]!Table[Description2],"električna energija",[1]!Table[Time frame],"th")</f>
        <v>0</v>
      </c>
      <c r="F37" s="10">
        <f t="shared" si="1"/>
        <v>0</v>
      </c>
      <c r="G37" s="10">
        <f t="shared" si="0"/>
        <v>0</v>
      </c>
      <c r="H37" s="8">
        <v>0</v>
      </c>
    </row>
    <row r="38" spans="1:8" x14ac:dyDescent="0.25">
      <c r="A38" s="2">
        <f>VLOOKUP(B38,[1]!Table2[#Data],2,0)</f>
        <v>6018</v>
      </c>
      <c r="B38" s="3" t="s">
        <v>39</v>
      </c>
      <c r="C38" s="10">
        <f>SUMIFS([1]!Table[Quantity],[1]!Table[External connection Id],'[1]Zbirnik DUTB'!$B37,[1]!Table[Description2],"električna energija",[1]!Table[Time frame],"high")</f>
        <v>120</v>
      </c>
      <c r="D38" s="10">
        <f>SUMIFS([1]!Table[Quantity],[1]!Table[External connection Id],'[1]Zbirnik DUTB'!$B37,[1]!Table[Description2],"električna energija",[1]!Table[Time frame],"low")</f>
        <v>302</v>
      </c>
      <c r="E38" s="10">
        <f>SUMIFS([1]!Table[Quantity],[1]!Table[External connection Id],'[1]Zbirnik DUTB'!$B37,[1]!Table[Description2],"električna energija",[1]!Table[Time frame],"th")</f>
        <v>0</v>
      </c>
      <c r="F38" s="10">
        <f t="shared" si="1"/>
        <v>1440</v>
      </c>
      <c r="G38" s="10">
        <f t="shared" si="0"/>
        <v>3624</v>
      </c>
      <c r="H38" s="8">
        <v>0</v>
      </c>
    </row>
    <row r="39" spans="1:8" x14ac:dyDescent="0.25">
      <c r="A39" s="2">
        <f>VLOOKUP(B39,[1]!Table2[#Data],2,0)</f>
        <v>6116</v>
      </c>
      <c r="B39" s="3" t="s">
        <v>40</v>
      </c>
      <c r="C39" s="10">
        <f>SUMIFS([1]!Table[Quantity],[1]!Table[External connection Id],'[1]Zbirnik DUTB'!$B38,[1]!Table[Description2],"električna energija",[1]!Table[Time frame],"high")</f>
        <v>31936</v>
      </c>
      <c r="D39" s="10">
        <f>SUMIFS([1]!Table[Quantity],[1]!Table[External connection Id],'[1]Zbirnik DUTB'!$B38,[1]!Table[Description2],"električna energija",[1]!Table[Time frame],"low")</f>
        <v>21984</v>
      </c>
      <c r="E39" s="10">
        <f>SUMIFS([1]!Table[Quantity],[1]!Table[External connection Id],'[1]Zbirnik DUTB'!$B38,[1]!Table[Description2],"električna energija",[1]!Table[Time frame],"th")</f>
        <v>0</v>
      </c>
      <c r="F39" s="10">
        <f t="shared" si="1"/>
        <v>383232</v>
      </c>
      <c r="G39" s="10">
        <f t="shared" si="0"/>
        <v>263808</v>
      </c>
      <c r="H39" s="8">
        <v>0</v>
      </c>
    </row>
    <row r="40" spans="1:8" x14ac:dyDescent="0.25">
      <c r="A40" s="2">
        <f>VLOOKUP(B40,[1]!Table2[#Data],2,0)</f>
        <v>6078</v>
      </c>
      <c r="B40" s="3" t="s">
        <v>41</v>
      </c>
      <c r="C40" s="10">
        <f>SUMIFS([1]!Table[Quantity],[1]!Table[External connection Id],'[1]Zbirnik DUTB'!$B39,[1]!Table[Description2],"električna energija",[1]!Table[Time frame],"high")</f>
        <v>20</v>
      </c>
      <c r="D40" s="10">
        <f>SUMIFS([1]!Table[Quantity],[1]!Table[External connection Id],'[1]Zbirnik DUTB'!$B39,[1]!Table[Description2],"električna energija",[1]!Table[Time frame],"low")</f>
        <v>18</v>
      </c>
      <c r="E40" s="10">
        <f>SUMIFS([1]!Table[Quantity],[1]!Table[External connection Id],'[1]Zbirnik DUTB'!$B39,[1]!Table[Description2],"električna energija",[1]!Table[Time frame],"th")</f>
        <v>0</v>
      </c>
      <c r="F40" s="10">
        <f t="shared" si="1"/>
        <v>240</v>
      </c>
      <c r="G40" s="10">
        <f t="shared" si="0"/>
        <v>216</v>
      </c>
      <c r="H40" s="8">
        <v>0</v>
      </c>
    </row>
    <row r="41" spans="1:8" x14ac:dyDescent="0.25">
      <c r="A41" s="2">
        <f>VLOOKUP(B41,[1]!Table2[#Data],2,0)</f>
        <v>6035</v>
      </c>
      <c r="B41" s="3" t="s">
        <v>42</v>
      </c>
      <c r="C41" s="10">
        <f>SUMIFS([1]!Table[Quantity],[1]!Table[External connection Id],'[1]Zbirnik DUTB'!$B40,[1]!Table[Description2],"električna energija",[1]!Table[Time frame],"high")</f>
        <v>34</v>
      </c>
      <c r="D41" s="10">
        <f>SUMIFS([1]!Table[Quantity],[1]!Table[External connection Id],'[1]Zbirnik DUTB'!$B40,[1]!Table[Description2],"električna energija",[1]!Table[Time frame],"low")</f>
        <v>35</v>
      </c>
      <c r="E41" s="10">
        <f>SUMIFS([1]!Table[Quantity],[1]!Table[External connection Id],'[1]Zbirnik DUTB'!$B40,[1]!Table[Description2],"električna energija",[1]!Table[Time frame],"th")</f>
        <v>0</v>
      </c>
      <c r="F41" s="10">
        <f t="shared" si="1"/>
        <v>408</v>
      </c>
      <c r="G41" s="10">
        <f t="shared" si="0"/>
        <v>420</v>
      </c>
      <c r="H41" s="8">
        <v>0</v>
      </c>
    </row>
    <row r="42" spans="1:8" x14ac:dyDescent="0.25">
      <c r="A42" s="2">
        <f>VLOOKUP(B42,[1]!Table2[#Data],2,0)</f>
        <v>862</v>
      </c>
      <c r="B42" s="3" t="s">
        <v>43</v>
      </c>
      <c r="C42" s="10">
        <f>SUMIFS([1]!Table[Quantity],[1]!Table[External connection Id],'[1]Zbirnik DUTB'!$B41,[1]!Table[Description2],"električna energija",[1]!Table[Time frame],"high")</f>
        <v>2</v>
      </c>
      <c r="D42" s="10">
        <f>SUMIFS([1]!Table[Quantity],[1]!Table[External connection Id],'[1]Zbirnik DUTB'!$B41,[1]!Table[Description2],"električna energija",[1]!Table[Time frame],"low")</f>
        <v>2</v>
      </c>
      <c r="E42" s="10">
        <f>SUMIFS([1]!Table[Quantity],[1]!Table[External connection Id],'[1]Zbirnik DUTB'!$B41,[1]!Table[Description2],"električna energija",[1]!Table[Time frame],"th")</f>
        <v>0</v>
      </c>
      <c r="F42" s="10">
        <f t="shared" si="1"/>
        <v>24</v>
      </c>
      <c r="G42" s="10">
        <f t="shared" si="0"/>
        <v>24</v>
      </c>
      <c r="H42" s="8">
        <v>0</v>
      </c>
    </row>
    <row r="43" spans="1:8" x14ac:dyDescent="0.25">
      <c r="A43" s="2">
        <f>VLOOKUP(B43,[1]!Table2[#Data],2,0)</f>
        <v>862</v>
      </c>
      <c r="B43" s="3" t="s">
        <v>44</v>
      </c>
      <c r="C43" s="10">
        <f>SUMIFS([1]!Table[Quantity],[1]!Table[External connection Id],'[1]Zbirnik DUTB'!$B42,[1]!Table[Description2],"električna energija",[1]!Table[Time frame],"high")</f>
        <v>82</v>
      </c>
      <c r="D43" s="10">
        <f>SUMIFS([1]!Table[Quantity],[1]!Table[External connection Id],'[1]Zbirnik DUTB'!$B42,[1]!Table[Description2],"električna energija",[1]!Table[Time frame],"low")</f>
        <v>85</v>
      </c>
      <c r="E43" s="10">
        <f>SUMIFS([1]!Table[Quantity],[1]!Table[External connection Id],'[1]Zbirnik DUTB'!$B42,[1]!Table[Description2],"električna energija",[1]!Table[Time frame],"th")</f>
        <v>0</v>
      </c>
      <c r="F43" s="10">
        <f t="shared" si="1"/>
        <v>984</v>
      </c>
      <c r="G43" s="10">
        <f t="shared" si="0"/>
        <v>1020</v>
      </c>
      <c r="H43" s="8">
        <v>0</v>
      </c>
    </row>
    <row r="44" spans="1:8" x14ac:dyDescent="0.25">
      <c r="A44" s="2">
        <f>VLOOKUP(B44,[1]!Table2[#Data],2,0)</f>
        <v>862</v>
      </c>
      <c r="B44" s="3" t="s">
        <v>45</v>
      </c>
      <c r="C44" s="10">
        <f>SUMIFS([1]!Table[Quantity],[1]!Table[External connection Id],'[1]Zbirnik DUTB'!$B43,[1]!Table[Description2],"električna energija",[1]!Table[Time frame],"high")</f>
        <v>277</v>
      </c>
      <c r="D44" s="10">
        <f>SUMIFS([1]!Table[Quantity],[1]!Table[External connection Id],'[1]Zbirnik DUTB'!$B43,[1]!Table[Description2],"električna energija",[1]!Table[Time frame],"low")</f>
        <v>291</v>
      </c>
      <c r="E44" s="10">
        <f>SUMIFS([1]!Table[Quantity],[1]!Table[External connection Id],'[1]Zbirnik DUTB'!$B43,[1]!Table[Description2],"električna energija",[1]!Table[Time frame],"th")</f>
        <v>0</v>
      </c>
      <c r="F44" s="10">
        <f t="shared" si="1"/>
        <v>3324</v>
      </c>
      <c r="G44" s="10">
        <f t="shared" si="0"/>
        <v>3492</v>
      </c>
      <c r="H44" s="8">
        <v>0</v>
      </c>
    </row>
    <row r="45" spans="1:8" x14ac:dyDescent="0.25">
      <c r="A45" s="2">
        <f>VLOOKUP(B45,[1]!Table2[#Data],2,0)</f>
        <v>862</v>
      </c>
      <c r="B45" s="3" t="s">
        <v>46</v>
      </c>
      <c r="C45" s="10">
        <f>SUMIFS([1]!Table[Quantity],[1]!Table[External connection Id],'[1]Zbirnik DUTB'!$B44,[1]!Table[Description2],"električna energija",[1]!Table[Time frame],"high")</f>
        <v>2</v>
      </c>
      <c r="D45" s="10">
        <f>SUMIFS([1]!Table[Quantity],[1]!Table[External connection Id],'[1]Zbirnik DUTB'!$B44,[1]!Table[Description2],"električna energija",[1]!Table[Time frame],"low")</f>
        <v>3</v>
      </c>
      <c r="E45" s="10">
        <f>SUMIFS([1]!Table[Quantity],[1]!Table[External connection Id],'[1]Zbirnik DUTB'!$B44,[1]!Table[Description2],"električna energija",[1]!Table[Time frame],"th")</f>
        <v>0</v>
      </c>
      <c r="F45" s="10">
        <f t="shared" si="1"/>
        <v>24</v>
      </c>
      <c r="G45" s="10">
        <f t="shared" si="0"/>
        <v>36</v>
      </c>
      <c r="H45" s="8">
        <v>0</v>
      </c>
    </row>
    <row r="46" spans="1:8" x14ac:dyDescent="0.25">
      <c r="A46" s="2">
        <f>VLOOKUP(B46,[1]!Table2[#Data],2,0)</f>
        <v>862</v>
      </c>
      <c r="B46" s="3" t="s">
        <v>47</v>
      </c>
      <c r="C46" s="10">
        <f>SUMIFS([1]!Table[Quantity],[1]!Table[External connection Id],'[1]Zbirnik DUTB'!$B45,[1]!Table[Description2],"električna energija",[1]!Table[Time frame],"high")</f>
        <v>14</v>
      </c>
      <c r="D46" s="10">
        <f>SUMIFS([1]!Table[Quantity],[1]!Table[External connection Id],'[1]Zbirnik DUTB'!$B45,[1]!Table[Description2],"električna energija",[1]!Table[Time frame],"low")</f>
        <v>16</v>
      </c>
      <c r="E46" s="10">
        <f>SUMIFS([1]!Table[Quantity],[1]!Table[External connection Id],'[1]Zbirnik DUTB'!$B45,[1]!Table[Description2],"električna energija",[1]!Table[Time frame],"th")</f>
        <v>0</v>
      </c>
      <c r="F46" s="10">
        <f t="shared" si="1"/>
        <v>168</v>
      </c>
      <c r="G46" s="10">
        <f t="shared" si="0"/>
        <v>192</v>
      </c>
      <c r="H46" s="8">
        <v>0</v>
      </c>
    </row>
    <row r="47" spans="1:8" x14ac:dyDescent="0.25">
      <c r="A47" s="2">
        <f>VLOOKUP(B47,[1]!Table2[#Data],2,0)</f>
        <v>862</v>
      </c>
      <c r="B47" s="3" t="s">
        <v>48</v>
      </c>
      <c r="C47" s="10">
        <f>SUMIFS([1]!Table[Quantity],[1]!Table[External connection Id],'[1]Zbirnik DUTB'!$B46,[1]!Table[Description2],"električna energija",[1]!Table[Time frame],"high")</f>
        <v>3</v>
      </c>
      <c r="D47" s="10">
        <f>SUMIFS([1]!Table[Quantity],[1]!Table[External connection Id],'[1]Zbirnik DUTB'!$B46,[1]!Table[Description2],"električna energija",[1]!Table[Time frame],"low")</f>
        <v>3</v>
      </c>
      <c r="E47" s="10">
        <f>SUMIFS([1]!Table[Quantity],[1]!Table[External connection Id],'[1]Zbirnik DUTB'!$B46,[1]!Table[Description2],"električna energija",[1]!Table[Time frame],"th")</f>
        <v>0</v>
      </c>
      <c r="F47" s="10">
        <f t="shared" si="1"/>
        <v>36</v>
      </c>
      <c r="G47" s="10">
        <f t="shared" si="0"/>
        <v>36</v>
      </c>
      <c r="H47" s="8">
        <v>0</v>
      </c>
    </row>
    <row r="48" spans="1:8" x14ac:dyDescent="0.25">
      <c r="A48" s="2">
        <f>VLOOKUP(B48,[1]!Table2[#Data],2,0)</f>
        <v>862</v>
      </c>
      <c r="B48" s="3" t="s">
        <v>49</v>
      </c>
      <c r="C48" s="10">
        <f>SUMIFS([1]!Table[Quantity],[1]!Table[External connection Id],'[1]Zbirnik DUTB'!$B47,[1]!Table[Description2],"električna energija",[1]!Table[Time frame],"high")</f>
        <v>3</v>
      </c>
      <c r="D48" s="10">
        <f>SUMIFS([1]!Table[Quantity],[1]!Table[External connection Id],'[1]Zbirnik DUTB'!$B47,[1]!Table[Description2],"električna energija",[1]!Table[Time frame],"low")</f>
        <v>2</v>
      </c>
      <c r="E48" s="10">
        <f>SUMIFS([1]!Table[Quantity],[1]!Table[External connection Id],'[1]Zbirnik DUTB'!$B47,[1]!Table[Description2],"električna energija",[1]!Table[Time frame],"th")</f>
        <v>0</v>
      </c>
      <c r="F48" s="10">
        <f t="shared" si="1"/>
        <v>36</v>
      </c>
      <c r="G48" s="10">
        <f t="shared" si="0"/>
        <v>24</v>
      </c>
      <c r="H48" s="8">
        <v>0</v>
      </c>
    </row>
    <row r="49" spans="1:8" x14ac:dyDescent="0.25">
      <c r="A49" s="2">
        <f>VLOOKUP(B49,[1]!Table2[#Data],2,0)</f>
        <v>862</v>
      </c>
      <c r="B49" s="3" t="s">
        <v>50</v>
      </c>
      <c r="C49" s="10">
        <f>SUMIFS([1]!Table[Quantity],[1]!Table[External connection Id],'[1]Zbirnik DUTB'!$B48,[1]!Table[Description2],"električna energija",[1]!Table[Time frame],"high")</f>
        <v>3</v>
      </c>
      <c r="D49" s="10">
        <f>SUMIFS([1]!Table[Quantity],[1]!Table[External connection Id],'[1]Zbirnik DUTB'!$B48,[1]!Table[Description2],"električna energija",[1]!Table[Time frame],"low")</f>
        <v>3</v>
      </c>
      <c r="E49" s="10">
        <f>SUMIFS([1]!Table[Quantity],[1]!Table[External connection Id],'[1]Zbirnik DUTB'!$B48,[1]!Table[Description2],"električna energija",[1]!Table[Time frame],"th")</f>
        <v>0</v>
      </c>
      <c r="F49" s="10">
        <f t="shared" si="1"/>
        <v>36</v>
      </c>
      <c r="G49" s="10">
        <f t="shared" si="0"/>
        <v>36</v>
      </c>
      <c r="H49" s="8">
        <v>0</v>
      </c>
    </row>
    <row r="50" spans="1:8" x14ac:dyDescent="0.25">
      <c r="A50" s="2">
        <f>VLOOKUP(B50,[1]!Table2[#Data],2,0)</f>
        <v>862</v>
      </c>
      <c r="B50" s="3" t="s">
        <v>51</v>
      </c>
      <c r="C50" s="10">
        <f>SUMIFS([1]!Table[Quantity],[1]!Table[External connection Id],'[1]Zbirnik DUTB'!$B49,[1]!Table[Description2],"električna energija",[1]!Table[Time frame],"high")</f>
        <v>2</v>
      </c>
      <c r="D50" s="10">
        <f>SUMIFS([1]!Table[Quantity],[1]!Table[External connection Id],'[1]Zbirnik DUTB'!$B49,[1]!Table[Description2],"električna energija",[1]!Table[Time frame],"low")</f>
        <v>2</v>
      </c>
      <c r="E50" s="10">
        <f>SUMIFS([1]!Table[Quantity],[1]!Table[External connection Id],'[1]Zbirnik DUTB'!$B49,[1]!Table[Description2],"električna energija",[1]!Table[Time frame],"th")</f>
        <v>0</v>
      </c>
      <c r="F50" s="10">
        <f t="shared" si="1"/>
        <v>24</v>
      </c>
      <c r="G50" s="10">
        <f t="shared" si="0"/>
        <v>24</v>
      </c>
      <c r="H50" s="8">
        <v>0</v>
      </c>
    </row>
    <row r="51" spans="1:8" x14ac:dyDescent="0.25">
      <c r="A51" s="2">
        <f>VLOOKUP(B51,[1]!Table2[#Data],2,0)</f>
        <v>862</v>
      </c>
      <c r="B51" s="3" t="s">
        <v>52</v>
      </c>
      <c r="C51" s="10">
        <f>SUMIFS([1]!Table[Quantity],[1]!Table[External connection Id],'[1]Zbirnik DUTB'!$B50,[1]!Table[Description2],"električna energija",[1]!Table[Time frame],"high")</f>
        <v>3</v>
      </c>
      <c r="D51" s="10">
        <f>SUMIFS([1]!Table[Quantity],[1]!Table[External connection Id],'[1]Zbirnik DUTB'!$B50,[1]!Table[Description2],"električna energija",[1]!Table[Time frame],"low")</f>
        <v>3</v>
      </c>
      <c r="E51" s="10">
        <f>SUMIFS([1]!Table[Quantity],[1]!Table[External connection Id],'[1]Zbirnik DUTB'!$B50,[1]!Table[Description2],"električna energija",[1]!Table[Time frame],"th")</f>
        <v>0</v>
      </c>
      <c r="F51" s="10">
        <f t="shared" si="1"/>
        <v>36</v>
      </c>
      <c r="G51" s="10">
        <f t="shared" si="0"/>
        <v>36</v>
      </c>
      <c r="H51" s="8">
        <v>0</v>
      </c>
    </row>
    <row r="52" spans="1:8" x14ac:dyDescent="0.25">
      <c r="A52" s="2">
        <f>VLOOKUP(B52,[1]!Table2[#Data],2,0)</f>
        <v>862</v>
      </c>
      <c r="B52" s="3" t="s">
        <v>53</v>
      </c>
      <c r="C52" s="10">
        <f>SUMIFS([1]!Table[Quantity],[1]!Table[External connection Id],'[1]Zbirnik DUTB'!$B51,[1]!Table[Description2],"električna energija",[1]!Table[Time frame],"high")</f>
        <v>3</v>
      </c>
      <c r="D52" s="10">
        <f>SUMIFS([1]!Table[Quantity],[1]!Table[External connection Id],'[1]Zbirnik DUTB'!$B51,[1]!Table[Description2],"električna energija",[1]!Table[Time frame],"low")</f>
        <v>3</v>
      </c>
      <c r="E52" s="10">
        <f>SUMIFS([1]!Table[Quantity],[1]!Table[External connection Id],'[1]Zbirnik DUTB'!$B51,[1]!Table[Description2],"električna energija",[1]!Table[Time frame],"th")</f>
        <v>0</v>
      </c>
      <c r="F52" s="10">
        <f t="shared" si="1"/>
        <v>36</v>
      </c>
      <c r="G52" s="10">
        <f t="shared" si="0"/>
        <v>36</v>
      </c>
      <c r="H52" s="8">
        <v>0</v>
      </c>
    </row>
    <row r="53" spans="1:8" x14ac:dyDescent="0.25">
      <c r="A53" s="2">
        <f>VLOOKUP(B53,[1]!Table2[#Data],2,0)</f>
        <v>862</v>
      </c>
      <c r="B53" s="3" t="s">
        <v>54</v>
      </c>
      <c r="C53" s="10">
        <f>SUMIFS([1]!Table[Quantity],[1]!Table[External connection Id],'[1]Zbirnik DUTB'!$B52,[1]!Table[Description2],"električna energija",[1]!Table[Time frame],"high")</f>
        <v>3</v>
      </c>
      <c r="D53" s="10">
        <f>SUMIFS([1]!Table[Quantity],[1]!Table[External connection Id],'[1]Zbirnik DUTB'!$B52,[1]!Table[Description2],"električna energija",[1]!Table[Time frame],"low")</f>
        <v>3</v>
      </c>
      <c r="E53" s="10">
        <f>SUMIFS([1]!Table[Quantity],[1]!Table[External connection Id],'[1]Zbirnik DUTB'!$B52,[1]!Table[Description2],"električna energija",[1]!Table[Time frame],"th")</f>
        <v>0</v>
      </c>
      <c r="F53" s="10">
        <f t="shared" si="1"/>
        <v>36</v>
      </c>
      <c r="G53" s="10">
        <f t="shared" si="0"/>
        <v>36</v>
      </c>
      <c r="H53" s="8">
        <v>0</v>
      </c>
    </row>
    <row r="54" spans="1:8" x14ac:dyDescent="0.25">
      <c r="A54" s="2">
        <f>VLOOKUP(B54,[1]!Table2[#Data],2,0)</f>
        <v>862</v>
      </c>
      <c r="B54" s="3" t="s">
        <v>55</v>
      </c>
      <c r="C54" s="10">
        <f>SUMIFS([1]!Table[Quantity],[1]!Table[External connection Id],'[1]Zbirnik DUTB'!$B53,[1]!Table[Description2],"električna energija",[1]!Table[Time frame],"high")</f>
        <v>3</v>
      </c>
      <c r="D54" s="10">
        <f>SUMIFS([1]!Table[Quantity],[1]!Table[External connection Id],'[1]Zbirnik DUTB'!$B53,[1]!Table[Description2],"električna energija",[1]!Table[Time frame],"low")</f>
        <v>3</v>
      </c>
      <c r="E54" s="10">
        <f>SUMIFS([1]!Table[Quantity],[1]!Table[External connection Id],'[1]Zbirnik DUTB'!$B53,[1]!Table[Description2],"električna energija",[1]!Table[Time frame],"th")</f>
        <v>0</v>
      </c>
      <c r="F54" s="10">
        <f t="shared" si="1"/>
        <v>36</v>
      </c>
      <c r="G54" s="10">
        <f t="shared" si="0"/>
        <v>36</v>
      </c>
      <c r="H54" s="8">
        <v>0</v>
      </c>
    </row>
    <row r="55" spans="1:8" x14ac:dyDescent="0.25">
      <c r="A55" s="2">
        <f>VLOOKUP(B55,[1]!Table2[#Data],2,0)</f>
        <v>862</v>
      </c>
      <c r="B55" s="3" t="s">
        <v>56</v>
      </c>
      <c r="C55" s="10">
        <f>SUMIFS([1]!Table[Quantity],[1]!Table[External connection Id],'[1]Zbirnik DUTB'!$B54,[1]!Table[Description2],"električna energija",[1]!Table[Time frame],"high")</f>
        <v>3</v>
      </c>
      <c r="D55" s="10">
        <f>SUMIFS([1]!Table[Quantity],[1]!Table[External connection Id],'[1]Zbirnik DUTB'!$B54,[1]!Table[Description2],"električna energija",[1]!Table[Time frame],"low")</f>
        <v>3</v>
      </c>
      <c r="E55" s="10">
        <f>SUMIFS([1]!Table[Quantity],[1]!Table[External connection Id],'[1]Zbirnik DUTB'!$B54,[1]!Table[Description2],"električna energija",[1]!Table[Time frame],"th")</f>
        <v>0</v>
      </c>
      <c r="F55" s="10">
        <f t="shared" si="1"/>
        <v>36</v>
      </c>
      <c r="G55" s="10">
        <f t="shared" si="0"/>
        <v>36</v>
      </c>
      <c r="H55" s="8">
        <v>0</v>
      </c>
    </row>
    <row r="56" spans="1:8" x14ac:dyDescent="0.25">
      <c r="A56" s="2">
        <f>VLOOKUP(B56,[1]!Table2[#Data],2,0)</f>
        <v>862</v>
      </c>
      <c r="B56" s="3" t="s">
        <v>57</v>
      </c>
      <c r="C56" s="10">
        <f>SUMIFS([1]!Table[Quantity],[1]!Table[External connection Id],'[1]Zbirnik DUTB'!$B55,[1]!Table[Description2],"električna energija",[1]!Table[Time frame],"high")</f>
        <v>2</v>
      </c>
      <c r="D56" s="10">
        <f>SUMIFS([1]!Table[Quantity],[1]!Table[External connection Id],'[1]Zbirnik DUTB'!$B55,[1]!Table[Description2],"električna energija",[1]!Table[Time frame],"low")</f>
        <v>3</v>
      </c>
      <c r="E56" s="10">
        <f>SUMIFS([1]!Table[Quantity],[1]!Table[External connection Id],'[1]Zbirnik DUTB'!$B55,[1]!Table[Description2],"električna energija",[1]!Table[Time frame],"th")</f>
        <v>0</v>
      </c>
      <c r="F56" s="10">
        <f t="shared" si="1"/>
        <v>24</v>
      </c>
      <c r="G56" s="10">
        <f t="shared" si="0"/>
        <v>36</v>
      </c>
      <c r="H56" s="8">
        <v>0</v>
      </c>
    </row>
    <row r="57" spans="1:8" x14ac:dyDescent="0.25">
      <c r="A57" s="2">
        <f>VLOOKUP(B57,[1]!Table2[#Data],2,0)</f>
        <v>862</v>
      </c>
      <c r="B57" s="3" t="s">
        <v>58</v>
      </c>
      <c r="C57" s="10">
        <f>SUMIFS([1]!Table[Quantity],[1]!Table[External connection Id],'[1]Zbirnik DUTB'!$B56,[1]!Table[Description2],"električna energija",[1]!Table[Time frame],"high")</f>
        <v>3</v>
      </c>
      <c r="D57" s="10">
        <f>SUMIFS([1]!Table[Quantity],[1]!Table[External connection Id],'[1]Zbirnik DUTB'!$B56,[1]!Table[Description2],"električna energija",[1]!Table[Time frame],"low")</f>
        <v>3</v>
      </c>
      <c r="E57" s="10">
        <f>SUMIFS([1]!Table[Quantity],[1]!Table[External connection Id],'[1]Zbirnik DUTB'!$B56,[1]!Table[Description2],"električna energija",[1]!Table[Time frame],"th")</f>
        <v>0</v>
      </c>
      <c r="F57" s="10">
        <f t="shared" si="1"/>
        <v>36</v>
      </c>
      <c r="G57" s="10">
        <f t="shared" si="0"/>
        <v>36</v>
      </c>
      <c r="H57" s="8">
        <v>0</v>
      </c>
    </row>
    <row r="58" spans="1:8" x14ac:dyDescent="0.25">
      <c r="A58" s="2">
        <f>VLOOKUP(B58,[1]!Table2[#Data],2,0)</f>
        <v>862</v>
      </c>
      <c r="B58" s="3" t="s">
        <v>59</v>
      </c>
      <c r="C58" s="10">
        <f>SUMIFS([1]!Table[Quantity],[1]!Table[External connection Id],'[1]Zbirnik DUTB'!$B57,[1]!Table[Description2],"električna energija",[1]!Table[Time frame],"high")</f>
        <v>0</v>
      </c>
      <c r="D58" s="10">
        <f>SUMIFS([1]!Table[Quantity],[1]!Table[External connection Id],'[1]Zbirnik DUTB'!$B57,[1]!Table[Description2],"električna energija",[1]!Table[Time frame],"low")</f>
        <v>0</v>
      </c>
      <c r="E58" s="10">
        <f>SUMIFS([1]!Table[Quantity],[1]!Table[External connection Id],'[1]Zbirnik DUTB'!$B57,[1]!Table[Description2],"električna energija",[1]!Table[Time frame],"th")</f>
        <v>0</v>
      </c>
      <c r="F58" s="10">
        <f t="shared" si="1"/>
        <v>0</v>
      </c>
      <c r="G58" s="10">
        <f t="shared" si="0"/>
        <v>0</v>
      </c>
      <c r="H58" s="8">
        <v>0</v>
      </c>
    </row>
    <row r="59" spans="1:8" x14ac:dyDescent="0.25">
      <c r="A59" s="2">
        <f>VLOOKUP(B59,[1]!Table2[#Data],2,0)</f>
        <v>862</v>
      </c>
      <c r="B59" s="3" t="s">
        <v>60</v>
      </c>
      <c r="C59" s="10">
        <f>SUMIFS([1]!Table[Quantity],[1]!Table[External connection Id],'[1]Zbirnik DUTB'!$B58,[1]!Table[Description2],"električna energija",[1]!Table[Time frame],"high")</f>
        <v>3</v>
      </c>
      <c r="D59" s="10">
        <f>SUMIFS([1]!Table[Quantity],[1]!Table[External connection Id],'[1]Zbirnik DUTB'!$B58,[1]!Table[Description2],"električna energija",[1]!Table[Time frame],"low")</f>
        <v>2</v>
      </c>
      <c r="E59" s="10">
        <f>SUMIFS([1]!Table[Quantity],[1]!Table[External connection Id],'[1]Zbirnik DUTB'!$B58,[1]!Table[Description2],"električna energija",[1]!Table[Time frame],"th")</f>
        <v>0</v>
      </c>
      <c r="F59" s="10">
        <f t="shared" si="1"/>
        <v>36</v>
      </c>
      <c r="G59" s="10">
        <f t="shared" si="0"/>
        <v>24</v>
      </c>
      <c r="H59" s="8">
        <v>0</v>
      </c>
    </row>
    <row r="60" spans="1:8" x14ac:dyDescent="0.25">
      <c r="A60" s="2">
        <f>VLOOKUP(B60,[1]!Table2[#Data],2,0)</f>
        <v>862</v>
      </c>
      <c r="B60" s="3" t="s">
        <v>61</v>
      </c>
      <c r="C60" s="10">
        <f>SUMIFS([1]!Table[Quantity],[1]!Table[External connection Id],'[1]Zbirnik DUTB'!$B59,[1]!Table[Description2],"električna energija",[1]!Table[Time frame],"high")</f>
        <v>3</v>
      </c>
      <c r="D60" s="10">
        <f>SUMIFS([1]!Table[Quantity],[1]!Table[External connection Id],'[1]Zbirnik DUTB'!$B59,[1]!Table[Description2],"električna energija",[1]!Table[Time frame],"low")</f>
        <v>2</v>
      </c>
      <c r="E60" s="10">
        <f>SUMIFS([1]!Table[Quantity],[1]!Table[External connection Id],'[1]Zbirnik DUTB'!$B59,[1]!Table[Description2],"električna energija",[1]!Table[Time frame],"th")</f>
        <v>0</v>
      </c>
      <c r="F60" s="10">
        <f t="shared" si="1"/>
        <v>36</v>
      </c>
      <c r="G60" s="10">
        <f t="shared" si="0"/>
        <v>24</v>
      </c>
      <c r="H60" s="8">
        <v>0</v>
      </c>
    </row>
    <row r="61" spans="1:8" x14ac:dyDescent="0.25">
      <c r="A61" s="2">
        <f>VLOOKUP(B61,[1]!Table2[#Data],2,0)</f>
        <v>862</v>
      </c>
      <c r="B61" s="3" t="s">
        <v>62</v>
      </c>
      <c r="C61" s="10">
        <f>SUMIFS([1]!Table[Quantity],[1]!Table[External connection Id],'[1]Zbirnik DUTB'!$B60,[1]!Table[Description2],"električna energija",[1]!Table[Time frame],"high")</f>
        <v>3</v>
      </c>
      <c r="D61" s="10">
        <f>SUMIFS([1]!Table[Quantity],[1]!Table[External connection Id],'[1]Zbirnik DUTB'!$B60,[1]!Table[Description2],"električna energija",[1]!Table[Time frame],"low")</f>
        <v>3</v>
      </c>
      <c r="E61" s="10">
        <f>SUMIFS([1]!Table[Quantity],[1]!Table[External connection Id],'[1]Zbirnik DUTB'!$B60,[1]!Table[Description2],"električna energija",[1]!Table[Time frame],"th")</f>
        <v>0</v>
      </c>
      <c r="F61" s="10">
        <f t="shared" si="1"/>
        <v>36</v>
      </c>
      <c r="G61" s="10">
        <f t="shared" si="0"/>
        <v>36</v>
      </c>
      <c r="H61" s="8">
        <v>0</v>
      </c>
    </row>
    <row r="62" spans="1:8" x14ac:dyDescent="0.25">
      <c r="A62" s="2">
        <f>VLOOKUP(B62,[1]!Table2[#Data],2,0)</f>
        <v>862</v>
      </c>
      <c r="B62" s="3" t="s">
        <v>63</v>
      </c>
      <c r="C62" s="10">
        <f>SUMIFS([1]!Table[Quantity],[1]!Table[External connection Id],'[1]Zbirnik DUTB'!$B61,[1]!Table[Description2],"električna energija",[1]!Table[Time frame],"high")</f>
        <v>3</v>
      </c>
      <c r="D62" s="10">
        <f>SUMIFS([1]!Table[Quantity],[1]!Table[External connection Id],'[1]Zbirnik DUTB'!$B61,[1]!Table[Description2],"električna energija",[1]!Table[Time frame],"low")</f>
        <v>2</v>
      </c>
      <c r="E62" s="10">
        <f>SUMIFS([1]!Table[Quantity],[1]!Table[External connection Id],'[1]Zbirnik DUTB'!$B61,[1]!Table[Description2],"električna energija",[1]!Table[Time frame],"th")</f>
        <v>0</v>
      </c>
      <c r="F62" s="10">
        <f t="shared" si="1"/>
        <v>36</v>
      </c>
      <c r="G62" s="10">
        <f t="shared" si="0"/>
        <v>24</v>
      </c>
      <c r="H62" s="8">
        <v>0</v>
      </c>
    </row>
    <row r="63" spans="1:8" x14ac:dyDescent="0.25">
      <c r="A63" s="2">
        <f>VLOOKUP(B63,[1]!Table2[#Data],2,0)</f>
        <v>862</v>
      </c>
      <c r="B63" s="3" t="s">
        <v>64</v>
      </c>
      <c r="C63" s="10">
        <f>SUMIFS([1]!Table[Quantity],[1]!Table[External connection Id],'[1]Zbirnik DUTB'!$B62,[1]!Table[Description2],"električna energija",[1]!Table[Time frame],"high")</f>
        <v>0</v>
      </c>
      <c r="D63" s="10">
        <f>SUMIFS([1]!Table[Quantity],[1]!Table[External connection Id],'[1]Zbirnik DUTB'!$B62,[1]!Table[Description2],"električna energija",[1]!Table[Time frame],"low")</f>
        <v>0</v>
      </c>
      <c r="E63" s="10">
        <f>SUMIFS([1]!Table[Quantity],[1]!Table[External connection Id],'[1]Zbirnik DUTB'!$B62,[1]!Table[Description2],"električna energija",[1]!Table[Time frame],"th")</f>
        <v>0</v>
      </c>
      <c r="F63" s="10">
        <f t="shared" si="1"/>
        <v>0</v>
      </c>
      <c r="G63" s="10">
        <f t="shared" si="0"/>
        <v>0</v>
      </c>
      <c r="H63" s="8">
        <v>0</v>
      </c>
    </row>
    <row r="64" spans="1:8" x14ac:dyDescent="0.25">
      <c r="A64" s="2">
        <f>VLOOKUP(B64,[1]!Table2[#Data],2,0)</f>
        <v>862</v>
      </c>
      <c r="B64" s="3" t="s">
        <v>65</v>
      </c>
      <c r="C64" s="10">
        <f>SUMIFS([1]!Table[Quantity],[1]!Table[External connection Id],'[1]Zbirnik DUTB'!$B63,[1]!Table[Description2],"električna energija",[1]!Table[Time frame],"high")</f>
        <v>3</v>
      </c>
      <c r="D64" s="10">
        <f>SUMIFS([1]!Table[Quantity],[1]!Table[External connection Id],'[1]Zbirnik DUTB'!$B63,[1]!Table[Description2],"električna energija",[1]!Table[Time frame],"low")</f>
        <v>3</v>
      </c>
      <c r="E64" s="10">
        <f>SUMIFS([1]!Table[Quantity],[1]!Table[External connection Id],'[1]Zbirnik DUTB'!$B63,[1]!Table[Description2],"električna energija",[1]!Table[Time frame],"th")</f>
        <v>0</v>
      </c>
      <c r="F64" s="10">
        <f t="shared" si="1"/>
        <v>36</v>
      </c>
      <c r="G64" s="10">
        <f t="shared" si="0"/>
        <v>36</v>
      </c>
      <c r="H64" s="8">
        <v>0</v>
      </c>
    </row>
    <row r="65" spans="1:8" x14ac:dyDescent="0.25">
      <c r="A65" s="2">
        <f>VLOOKUP(B65,[1]!Table2[#Data],2,0)</f>
        <v>862</v>
      </c>
      <c r="B65" s="3" t="s">
        <v>66</v>
      </c>
      <c r="C65" s="10">
        <f>SUMIFS([1]!Table[Quantity],[1]!Table[External connection Id],'[1]Zbirnik DUTB'!$B64,[1]!Table[Description2],"električna energija",[1]!Table[Time frame],"high")</f>
        <v>0</v>
      </c>
      <c r="D65" s="10">
        <f>SUMIFS([1]!Table[Quantity],[1]!Table[External connection Id],'[1]Zbirnik DUTB'!$B64,[1]!Table[Description2],"električna energija",[1]!Table[Time frame],"low")</f>
        <v>0</v>
      </c>
      <c r="E65" s="10">
        <f>SUMIFS([1]!Table[Quantity],[1]!Table[External connection Id],'[1]Zbirnik DUTB'!$B64,[1]!Table[Description2],"električna energija",[1]!Table[Time frame],"th")</f>
        <v>0</v>
      </c>
      <c r="F65" s="10">
        <f t="shared" si="1"/>
        <v>0</v>
      </c>
      <c r="G65" s="10">
        <f t="shared" si="0"/>
        <v>0</v>
      </c>
      <c r="H65" s="8">
        <v>0</v>
      </c>
    </row>
    <row r="66" spans="1:8" x14ac:dyDescent="0.25">
      <c r="A66" s="2">
        <f>VLOOKUP(B66,[1]!Table2[#Data],2,0)</f>
        <v>862</v>
      </c>
      <c r="B66" s="3" t="s">
        <v>67</v>
      </c>
      <c r="C66" s="10">
        <f>SUMIFS([1]!Table[Quantity],[1]!Table[External connection Id],'[1]Zbirnik DUTB'!$B65,[1]!Table[Description2],"električna energija",[1]!Table[Time frame],"high")</f>
        <v>2</v>
      </c>
      <c r="D66" s="10">
        <f>SUMIFS([1]!Table[Quantity],[1]!Table[External connection Id],'[1]Zbirnik DUTB'!$B65,[1]!Table[Description2],"električna energija",[1]!Table[Time frame],"low")</f>
        <v>3</v>
      </c>
      <c r="E66" s="10">
        <f>SUMIFS([1]!Table[Quantity],[1]!Table[External connection Id],'[1]Zbirnik DUTB'!$B65,[1]!Table[Description2],"električna energija",[1]!Table[Time frame],"th")</f>
        <v>0</v>
      </c>
      <c r="F66" s="10">
        <f t="shared" si="1"/>
        <v>24</v>
      </c>
      <c r="G66" s="10">
        <f t="shared" si="0"/>
        <v>36</v>
      </c>
      <c r="H66" s="8">
        <v>0</v>
      </c>
    </row>
    <row r="67" spans="1:8" x14ac:dyDescent="0.25">
      <c r="A67" s="2">
        <f>VLOOKUP(B67,[1]!Table2[#Data],2,0)</f>
        <v>862</v>
      </c>
      <c r="B67" s="3" t="s">
        <v>68</v>
      </c>
      <c r="C67" s="10">
        <f>SUMIFS([1]!Table[Quantity],[1]!Table[External connection Id],'[1]Zbirnik DUTB'!$B66,[1]!Table[Description2],"električna energija",[1]!Table[Time frame],"high")</f>
        <v>2</v>
      </c>
      <c r="D67" s="10">
        <f>SUMIFS([1]!Table[Quantity],[1]!Table[External connection Id],'[1]Zbirnik DUTB'!$B66,[1]!Table[Description2],"električna energija",[1]!Table[Time frame],"low")</f>
        <v>3</v>
      </c>
      <c r="E67" s="10">
        <f>SUMIFS([1]!Table[Quantity],[1]!Table[External connection Id],'[1]Zbirnik DUTB'!$B66,[1]!Table[Description2],"električna energija",[1]!Table[Time frame],"th")</f>
        <v>0</v>
      </c>
      <c r="F67" s="10">
        <f t="shared" si="1"/>
        <v>24</v>
      </c>
      <c r="G67" s="10">
        <f t="shared" si="0"/>
        <v>36</v>
      </c>
      <c r="H67" s="8">
        <v>0</v>
      </c>
    </row>
    <row r="68" spans="1:8" x14ac:dyDescent="0.25">
      <c r="A68" s="2">
        <f>VLOOKUP(B68,[1]!Table2[#Data],2,0)</f>
        <v>862</v>
      </c>
      <c r="B68" s="3" t="s">
        <v>69</v>
      </c>
      <c r="C68" s="10">
        <f>SUMIFS([1]!Table[Quantity],[1]!Table[External connection Id],'[1]Zbirnik DUTB'!$B67,[1]!Table[Description2],"električna energija",[1]!Table[Time frame],"high")</f>
        <v>3</v>
      </c>
      <c r="D68" s="10">
        <f>SUMIFS([1]!Table[Quantity],[1]!Table[External connection Id],'[1]Zbirnik DUTB'!$B67,[1]!Table[Description2],"električna energija",[1]!Table[Time frame],"low")</f>
        <v>3</v>
      </c>
      <c r="E68" s="10">
        <f>SUMIFS([1]!Table[Quantity],[1]!Table[External connection Id],'[1]Zbirnik DUTB'!$B67,[1]!Table[Description2],"električna energija",[1]!Table[Time frame],"th")</f>
        <v>0</v>
      </c>
      <c r="F68" s="10">
        <f t="shared" si="1"/>
        <v>36</v>
      </c>
      <c r="G68" s="10">
        <f t="shared" si="0"/>
        <v>36</v>
      </c>
      <c r="H68" s="8">
        <v>0</v>
      </c>
    </row>
    <row r="69" spans="1:8" x14ac:dyDescent="0.25">
      <c r="A69" s="2">
        <f>VLOOKUP(B69,[1]!Table2[#Data],2,0)</f>
        <v>862</v>
      </c>
      <c r="B69" s="3" t="s">
        <v>70</v>
      </c>
      <c r="C69" s="10">
        <f>SUMIFS([1]!Table[Quantity],[1]!Table[External connection Id],'[1]Zbirnik DUTB'!$B68,[1]!Table[Description2],"električna energija",[1]!Table[Time frame],"high")</f>
        <v>0</v>
      </c>
      <c r="D69" s="10">
        <f>SUMIFS([1]!Table[Quantity],[1]!Table[External connection Id],'[1]Zbirnik DUTB'!$B68,[1]!Table[Description2],"električna energija",[1]!Table[Time frame],"low")</f>
        <v>0</v>
      </c>
      <c r="E69" s="10">
        <f>SUMIFS([1]!Table[Quantity],[1]!Table[External connection Id],'[1]Zbirnik DUTB'!$B68,[1]!Table[Description2],"električna energija",[1]!Table[Time frame],"th")</f>
        <v>0</v>
      </c>
      <c r="F69" s="10">
        <f t="shared" si="1"/>
        <v>0</v>
      </c>
      <c r="G69" s="10">
        <f t="shared" si="0"/>
        <v>0</v>
      </c>
      <c r="H69" s="8">
        <v>0</v>
      </c>
    </row>
    <row r="70" spans="1:8" x14ac:dyDescent="0.25">
      <c r="A70" s="2">
        <f>VLOOKUP(B70,[1]!Table2[#Data],2,0)</f>
        <v>862</v>
      </c>
      <c r="B70" s="3" t="s">
        <v>71</v>
      </c>
      <c r="C70" s="10">
        <f>SUMIFS([1]!Table[Quantity],[1]!Table[External connection Id],'[1]Zbirnik DUTB'!$B69,[1]!Table[Description2],"električna energija",[1]!Table[Time frame],"high")</f>
        <v>2</v>
      </c>
      <c r="D70" s="10">
        <f>SUMIFS([1]!Table[Quantity],[1]!Table[External connection Id],'[1]Zbirnik DUTB'!$B69,[1]!Table[Description2],"električna energija",[1]!Table[Time frame],"low")</f>
        <v>2</v>
      </c>
      <c r="E70" s="10">
        <f>SUMIFS([1]!Table[Quantity],[1]!Table[External connection Id],'[1]Zbirnik DUTB'!$B69,[1]!Table[Description2],"električna energija",[1]!Table[Time frame],"th")</f>
        <v>0</v>
      </c>
      <c r="F70" s="10">
        <f t="shared" si="1"/>
        <v>24</v>
      </c>
      <c r="G70" s="10">
        <f t="shared" si="1"/>
        <v>24</v>
      </c>
      <c r="H70" s="8">
        <v>0</v>
      </c>
    </row>
    <row r="71" spans="1:8" x14ac:dyDescent="0.25">
      <c r="A71" s="2">
        <f>VLOOKUP(B71,[1]!Table2[#Data],2,0)</f>
        <v>862</v>
      </c>
      <c r="B71" s="3" t="s">
        <v>72</v>
      </c>
      <c r="C71" s="10">
        <f>SUMIFS([1]!Table[Quantity],[1]!Table[External connection Id],'[1]Zbirnik DUTB'!$B70,[1]!Table[Description2],"električna energija",[1]!Table[Time frame],"high")</f>
        <v>2</v>
      </c>
      <c r="D71" s="10">
        <f>SUMIFS([1]!Table[Quantity],[1]!Table[External connection Id],'[1]Zbirnik DUTB'!$B70,[1]!Table[Description2],"električna energija",[1]!Table[Time frame],"low")</f>
        <v>3</v>
      </c>
      <c r="E71" s="10">
        <f>SUMIFS([1]!Table[Quantity],[1]!Table[External connection Id],'[1]Zbirnik DUTB'!$B70,[1]!Table[Description2],"električna energija",[1]!Table[Time frame],"th")</f>
        <v>0</v>
      </c>
      <c r="F71" s="10">
        <f t="shared" ref="F71:G134" si="2">C71*12</f>
        <v>24</v>
      </c>
      <c r="G71" s="10">
        <f t="shared" si="2"/>
        <v>36</v>
      </c>
      <c r="H71" s="8">
        <v>0</v>
      </c>
    </row>
    <row r="72" spans="1:8" x14ac:dyDescent="0.25">
      <c r="A72" s="2">
        <f>VLOOKUP(B72,[1]!Table2[#Data],2,0)</f>
        <v>956</v>
      </c>
      <c r="B72" s="3" t="s">
        <v>73</v>
      </c>
      <c r="C72" s="10">
        <f>SUMIFS([1]!Table[Quantity],[1]!Table[External connection Id],'[1]Zbirnik DUTB'!$B71,[1]!Table[Description2],"električna energija",[1]!Table[Time frame],"high")</f>
        <v>0</v>
      </c>
      <c r="D72" s="10">
        <f>SUMIFS([1]!Table[Quantity],[1]!Table[External connection Id],'[1]Zbirnik DUTB'!$B71,[1]!Table[Description2],"električna energija",[1]!Table[Time frame],"low")</f>
        <v>0</v>
      </c>
      <c r="E72" s="10">
        <f>SUMIFS([1]!Table[Quantity],[1]!Table[External connection Id],'[1]Zbirnik DUTB'!$B71,[1]!Table[Description2],"električna energija",[1]!Table[Time frame],"th")</f>
        <v>0</v>
      </c>
      <c r="F72" s="10">
        <f t="shared" si="2"/>
        <v>0</v>
      </c>
      <c r="G72" s="10">
        <f t="shared" si="2"/>
        <v>0</v>
      </c>
      <c r="H72" s="8">
        <v>0</v>
      </c>
    </row>
    <row r="73" spans="1:8" x14ac:dyDescent="0.25">
      <c r="A73" s="2">
        <f>VLOOKUP(B73,[1]!Table2[#Data],2,0)</f>
        <v>862</v>
      </c>
      <c r="B73" s="3" t="s">
        <v>74</v>
      </c>
      <c r="C73" s="10">
        <f>SUMIFS([1]!Table[Quantity],[1]!Table[External connection Id],'[1]Zbirnik DUTB'!$B72,[1]!Table[Description2],"električna energija",[1]!Table[Time frame],"high")</f>
        <v>3</v>
      </c>
      <c r="D73" s="10">
        <f>SUMIFS([1]!Table[Quantity],[1]!Table[External connection Id],'[1]Zbirnik DUTB'!$B72,[1]!Table[Description2],"električna energija",[1]!Table[Time frame],"low")</f>
        <v>2</v>
      </c>
      <c r="E73" s="10">
        <f>SUMIFS([1]!Table[Quantity],[1]!Table[External connection Id],'[1]Zbirnik DUTB'!$B72,[1]!Table[Description2],"električna energija",[1]!Table[Time frame],"th")</f>
        <v>0</v>
      </c>
      <c r="F73" s="10">
        <f t="shared" si="2"/>
        <v>36</v>
      </c>
      <c r="G73" s="10">
        <f t="shared" si="2"/>
        <v>24</v>
      </c>
      <c r="H73" s="8">
        <v>0</v>
      </c>
    </row>
    <row r="74" spans="1:8" x14ac:dyDescent="0.25">
      <c r="A74" s="2">
        <f>VLOOKUP(B74,[1]!Table2[#Data],2,0)</f>
        <v>1131</v>
      </c>
      <c r="B74" s="3" t="s">
        <v>75</v>
      </c>
      <c r="C74" s="10">
        <f>SUMIFS([1]!Table[Quantity],[1]!Table[External connection Id],'[1]Zbirnik DUTB'!$B73,[1]!Table[Description2],"električna energija",[1]!Table[Time frame],"high")</f>
        <v>472</v>
      </c>
      <c r="D74" s="10">
        <f>SUMIFS([1]!Table[Quantity],[1]!Table[External connection Id],'[1]Zbirnik DUTB'!$B73,[1]!Table[Description2],"električna energija",[1]!Table[Time frame],"low")</f>
        <v>492</v>
      </c>
      <c r="E74" s="10">
        <f>SUMIFS([1]!Table[Quantity],[1]!Table[External connection Id],'[1]Zbirnik DUTB'!$B73,[1]!Table[Description2],"električna energija",[1]!Table[Time frame],"th")</f>
        <v>0</v>
      </c>
      <c r="F74" s="10">
        <f t="shared" si="2"/>
        <v>5664</v>
      </c>
      <c r="G74" s="10">
        <f t="shared" si="2"/>
        <v>5904</v>
      </c>
      <c r="H74" s="8">
        <v>0</v>
      </c>
    </row>
    <row r="75" spans="1:8" x14ac:dyDescent="0.25">
      <c r="A75" s="2">
        <f>VLOOKUP(B75,[1]!Table2[#Data],2,0)</f>
        <v>915</v>
      </c>
      <c r="B75" s="3" t="s">
        <v>76</v>
      </c>
      <c r="C75" s="10">
        <f>SUMIFS([1]!Table[Quantity],[1]!Table[External connection Id],'[1]Zbirnik DUTB'!$B74,[1]!Table[Description2],"električna energija",[1]!Table[Time frame],"high")</f>
        <v>247</v>
      </c>
      <c r="D75" s="10">
        <f>SUMIFS([1]!Table[Quantity],[1]!Table[External connection Id],'[1]Zbirnik DUTB'!$B74,[1]!Table[Description2],"električna energija",[1]!Table[Time frame],"low")</f>
        <v>235</v>
      </c>
      <c r="E75" s="10">
        <f>SUMIFS([1]!Table[Quantity],[1]!Table[External connection Id],'[1]Zbirnik DUTB'!$B74,[1]!Table[Description2],"električna energija",[1]!Table[Time frame],"th")</f>
        <v>0</v>
      </c>
      <c r="F75" s="10">
        <f t="shared" si="2"/>
        <v>2964</v>
      </c>
      <c r="G75" s="10">
        <f t="shared" si="2"/>
        <v>2820</v>
      </c>
      <c r="H75" s="8">
        <v>0</v>
      </c>
    </row>
    <row r="76" spans="1:8" x14ac:dyDescent="0.25">
      <c r="A76" s="2">
        <f>VLOOKUP(B76,[1]!Table2[#Data],2,0)</f>
        <v>915</v>
      </c>
      <c r="B76" s="3" t="s">
        <v>77</v>
      </c>
      <c r="C76" s="10">
        <f>SUMIFS([1]!Table[Quantity],[1]!Table[External connection Id],'[1]Zbirnik DUTB'!$B75,[1]!Table[Description2],"električna energija",[1]!Table[Time frame],"high")</f>
        <v>1214</v>
      </c>
      <c r="D76" s="10">
        <f>SUMIFS([1]!Table[Quantity],[1]!Table[External connection Id],'[1]Zbirnik DUTB'!$B75,[1]!Table[Description2],"električna energija",[1]!Table[Time frame],"low")</f>
        <v>760</v>
      </c>
      <c r="E76" s="10">
        <f>SUMIFS([1]!Table[Quantity],[1]!Table[External connection Id],'[1]Zbirnik DUTB'!$B75,[1]!Table[Description2],"električna energija",[1]!Table[Time frame],"th")</f>
        <v>0</v>
      </c>
      <c r="F76" s="10">
        <f t="shared" si="2"/>
        <v>14568</v>
      </c>
      <c r="G76" s="10">
        <f t="shared" si="2"/>
        <v>9120</v>
      </c>
      <c r="H76" s="8">
        <v>0</v>
      </c>
    </row>
    <row r="77" spans="1:8" x14ac:dyDescent="0.25">
      <c r="A77" s="2">
        <f>VLOOKUP(B77,[1]!Table2[#Data],2,0)</f>
        <v>1301</v>
      </c>
      <c r="B77" s="3" t="s">
        <v>78</v>
      </c>
      <c r="C77" s="10">
        <f>SUMIFS([1]!Table[Quantity],[1]!Table[External connection Id],'[1]Zbirnik DUTB'!$B76,[1]!Table[Description2],"električna energija",[1]!Table[Time frame],"high")</f>
        <v>0</v>
      </c>
      <c r="D77" s="10">
        <f>SUMIFS([1]!Table[Quantity],[1]!Table[External connection Id],'[1]Zbirnik DUTB'!$B76,[1]!Table[Description2],"električna energija",[1]!Table[Time frame],"low")</f>
        <v>0</v>
      </c>
      <c r="E77" s="10">
        <f>SUMIFS([1]!Table[Quantity],[1]!Table[External connection Id],'[1]Zbirnik DUTB'!$B76,[1]!Table[Description2],"električna energija",[1]!Table[Time frame],"th")</f>
        <v>0</v>
      </c>
      <c r="F77" s="10">
        <f t="shared" si="2"/>
        <v>0</v>
      </c>
      <c r="G77" s="10">
        <f t="shared" si="2"/>
        <v>0</v>
      </c>
      <c r="H77" s="8">
        <v>0</v>
      </c>
    </row>
    <row r="78" spans="1:8" x14ac:dyDescent="0.25">
      <c r="A78" s="2">
        <f>VLOOKUP(B78,[1]!Table2[#Data],2,0)</f>
        <v>1797</v>
      </c>
      <c r="B78" s="3" t="s">
        <v>79</v>
      </c>
      <c r="C78" s="10">
        <f>SUMIFS([1]!Table[Quantity],[1]!Table[External connection Id],'[1]Zbirnik DUTB'!$B77,[1]!Table[Description2],"električna energija",[1]!Table[Time frame],"high")</f>
        <v>6</v>
      </c>
      <c r="D78" s="10">
        <f>SUMIFS([1]!Table[Quantity],[1]!Table[External connection Id],'[1]Zbirnik DUTB'!$B77,[1]!Table[Description2],"električna energija",[1]!Table[Time frame],"low")</f>
        <v>6</v>
      </c>
      <c r="E78" s="10">
        <f>SUMIFS([1]!Table[Quantity],[1]!Table[External connection Id],'[1]Zbirnik DUTB'!$B77,[1]!Table[Description2],"električna energija",[1]!Table[Time frame],"th")</f>
        <v>0</v>
      </c>
      <c r="F78" s="10">
        <f t="shared" si="2"/>
        <v>72</v>
      </c>
      <c r="G78" s="10">
        <f t="shared" si="2"/>
        <v>72</v>
      </c>
      <c r="H78" s="8">
        <v>0</v>
      </c>
    </row>
    <row r="79" spans="1:8" x14ac:dyDescent="0.25">
      <c r="A79" s="2">
        <f>VLOOKUP(B79,[1]!Table2[#Data],2,0)</f>
        <v>251</v>
      </c>
      <c r="B79" s="3" t="s">
        <v>80</v>
      </c>
      <c r="C79" s="10">
        <f>SUMIFS([1]!Table[Quantity],[1]!Table[External connection Id],'[1]Zbirnik DUTB'!$B78,[1]!Table[Description2],"električna energija",[1]!Table[Time frame],"high")</f>
        <v>6149</v>
      </c>
      <c r="D79" s="10">
        <f>SUMIFS([1]!Table[Quantity],[1]!Table[External connection Id],'[1]Zbirnik DUTB'!$B78,[1]!Table[Description2],"električna energija",[1]!Table[Time frame],"low")</f>
        <v>4224</v>
      </c>
      <c r="E79" s="10">
        <f>SUMIFS([1]!Table[Quantity],[1]!Table[External connection Id],'[1]Zbirnik DUTB'!$B78,[1]!Table[Description2],"električna energija",[1]!Table[Time frame],"th")</f>
        <v>0</v>
      </c>
      <c r="F79" s="10">
        <f t="shared" si="2"/>
        <v>73788</v>
      </c>
      <c r="G79" s="10">
        <f t="shared" si="2"/>
        <v>50688</v>
      </c>
      <c r="H79" s="8">
        <v>0</v>
      </c>
    </row>
    <row r="80" spans="1:8" x14ac:dyDescent="0.25">
      <c r="A80" s="2">
        <f>VLOOKUP(B80,[1]!Table2[#Data],2,0)</f>
        <v>406</v>
      </c>
      <c r="B80" s="3" t="s">
        <v>81</v>
      </c>
      <c r="C80" s="10">
        <f>SUMIFS([1]!Table[Quantity],[1]!Table[External connection Id],'[1]Zbirnik DUTB'!$B79,[1]!Table[Description2],"električna energija",[1]!Table[Time frame],"high")</f>
        <v>103</v>
      </c>
      <c r="D80" s="10">
        <f>SUMIFS([1]!Table[Quantity],[1]!Table[External connection Id],'[1]Zbirnik DUTB'!$B79,[1]!Table[Description2],"električna energija",[1]!Table[Time frame],"low")</f>
        <v>111</v>
      </c>
      <c r="E80" s="10">
        <f>SUMIFS([1]!Table[Quantity],[1]!Table[External connection Id],'[1]Zbirnik DUTB'!$B79,[1]!Table[Description2],"električna energija",[1]!Table[Time frame],"th")</f>
        <v>0</v>
      </c>
      <c r="F80" s="10">
        <f t="shared" si="2"/>
        <v>1236</v>
      </c>
      <c r="G80" s="10">
        <f t="shared" si="2"/>
        <v>1332</v>
      </c>
      <c r="H80" s="8">
        <v>0</v>
      </c>
    </row>
    <row r="81" spans="1:8" x14ac:dyDescent="0.25">
      <c r="A81" s="2">
        <f>VLOOKUP(B81,[1]!Table2[#Data],2,0)</f>
        <v>1030</v>
      </c>
      <c r="B81" s="3" t="s">
        <v>82</v>
      </c>
      <c r="C81" s="10">
        <f>SUMIFS([1]!Table[Quantity],[1]!Table[External connection Id],'[1]Zbirnik DUTB'!$B80,[1]!Table[Description2],"električna energija",[1]!Table[Time frame],"high")</f>
        <v>0</v>
      </c>
      <c r="D81" s="10">
        <f>SUMIFS([1]!Table[Quantity],[1]!Table[External connection Id],'[1]Zbirnik DUTB'!$B80,[1]!Table[Description2],"električna energija",[1]!Table[Time frame],"low")</f>
        <v>0</v>
      </c>
      <c r="E81" s="10">
        <f>SUMIFS([1]!Table[Quantity],[1]!Table[External connection Id],'[1]Zbirnik DUTB'!$B80,[1]!Table[Description2],"električna energija",[1]!Table[Time frame],"th")</f>
        <v>0</v>
      </c>
      <c r="F81" s="10">
        <f t="shared" si="2"/>
        <v>0</v>
      </c>
      <c r="G81" s="10">
        <f t="shared" si="2"/>
        <v>0</v>
      </c>
      <c r="H81" s="8">
        <v>0</v>
      </c>
    </row>
    <row r="82" spans="1:8" x14ac:dyDescent="0.25">
      <c r="A82" s="2">
        <f>VLOOKUP(B82,[1]!Table2[#Data],2,0)</f>
        <v>6200</v>
      </c>
      <c r="B82" s="3" t="s">
        <v>83</v>
      </c>
      <c r="C82" s="10">
        <f>SUMIFS([1]!Table[Quantity],[1]!Table[External connection Id],'[1]Zbirnik DUTB'!$B81,[1]!Table[Description2],"električna energija",[1]!Table[Time frame],"high")</f>
        <v>5</v>
      </c>
      <c r="D82" s="10">
        <f>SUMIFS([1]!Table[Quantity],[1]!Table[External connection Id],'[1]Zbirnik DUTB'!$B81,[1]!Table[Description2],"električna energija",[1]!Table[Time frame],"low")</f>
        <v>19</v>
      </c>
      <c r="E82" s="10">
        <f>SUMIFS([1]!Table[Quantity],[1]!Table[External connection Id],'[1]Zbirnik DUTB'!$B81,[1]!Table[Description2],"električna energija",[1]!Table[Time frame],"th")</f>
        <v>0</v>
      </c>
      <c r="F82" s="10">
        <f t="shared" si="2"/>
        <v>60</v>
      </c>
      <c r="G82" s="10">
        <f t="shared" si="2"/>
        <v>228</v>
      </c>
      <c r="H82" s="8">
        <v>0</v>
      </c>
    </row>
    <row r="83" spans="1:8" x14ac:dyDescent="0.25">
      <c r="A83" s="2">
        <f>VLOOKUP(B83,[1]!Table2[#Data],2,0)</f>
        <v>1546</v>
      </c>
      <c r="B83" s="3" t="s">
        <v>84</v>
      </c>
      <c r="C83" s="10">
        <f>SUMIFS([1]!Table[Quantity],[1]!Table[External connection Id],'[1]Zbirnik DUTB'!$B82,[1]!Table[Description2],"električna energija",[1]!Table[Time frame],"high")</f>
        <v>6</v>
      </c>
      <c r="D83" s="10">
        <f>SUMIFS([1]!Table[Quantity],[1]!Table[External connection Id],'[1]Zbirnik DUTB'!$B82,[1]!Table[Description2],"električna energija",[1]!Table[Time frame],"low")</f>
        <v>5</v>
      </c>
      <c r="E83" s="10">
        <f>SUMIFS([1]!Table[Quantity],[1]!Table[External connection Id],'[1]Zbirnik DUTB'!$B82,[1]!Table[Description2],"električna energija",[1]!Table[Time frame],"th")</f>
        <v>0</v>
      </c>
      <c r="F83" s="10">
        <f t="shared" si="2"/>
        <v>72</v>
      </c>
      <c r="G83" s="10">
        <f t="shared" si="2"/>
        <v>60</v>
      </c>
      <c r="H83" s="8">
        <v>0</v>
      </c>
    </row>
    <row r="84" spans="1:8" x14ac:dyDescent="0.25">
      <c r="A84" s="2">
        <f>VLOOKUP(B84,[1]!Table2[#Data],2,0)</f>
        <v>1546</v>
      </c>
      <c r="B84" s="3" t="s">
        <v>85</v>
      </c>
      <c r="C84" s="10">
        <f>SUMIFS([1]!Table[Quantity],[1]!Table[External connection Id],'[1]Zbirnik DUTB'!$B83,[1]!Table[Description2],"električna energija",[1]!Table[Time frame],"high")</f>
        <v>15</v>
      </c>
      <c r="D84" s="10">
        <f>SUMIFS([1]!Table[Quantity],[1]!Table[External connection Id],'[1]Zbirnik DUTB'!$B83,[1]!Table[Description2],"električna energija",[1]!Table[Time frame],"low")</f>
        <v>16</v>
      </c>
      <c r="E84" s="10">
        <f>SUMIFS([1]!Table[Quantity],[1]!Table[External connection Id],'[1]Zbirnik DUTB'!$B83,[1]!Table[Description2],"električna energija",[1]!Table[Time frame],"th")</f>
        <v>0</v>
      </c>
      <c r="F84" s="10">
        <f t="shared" si="2"/>
        <v>180</v>
      </c>
      <c r="G84" s="10">
        <f t="shared" si="2"/>
        <v>192</v>
      </c>
      <c r="H84" s="8">
        <v>0</v>
      </c>
    </row>
    <row r="85" spans="1:8" x14ac:dyDescent="0.25">
      <c r="A85" s="2">
        <f>VLOOKUP(B85,[1]!Table2[#Data],2,0)</f>
        <v>199</v>
      </c>
      <c r="B85" s="3" t="s">
        <v>86</v>
      </c>
      <c r="C85" s="10">
        <f>SUMIFS([1]!Table[Quantity],[1]!Table[External connection Id],'[1]Zbirnik DUTB'!$B84,[1]!Table[Description2],"električna energija",[1]!Table[Time frame],"high")</f>
        <v>5995</v>
      </c>
      <c r="D85" s="10">
        <f>SUMIFS([1]!Table[Quantity],[1]!Table[External connection Id],'[1]Zbirnik DUTB'!$B84,[1]!Table[Description2],"električna energija",[1]!Table[Time frame],"low")</f>
        <v>1603</v>
      </c>
      <c r="E85" s="10">
        <f>SUMIFS([1]!Table[Quantity],[1]!Table[External connection Id],'[1]Zbirnik DUTB'!$B84,[1]!Table[Description2],"električna energija",[1]!Table[Time frame],"th")</f>
        <v>0</v>
      </c>
      <c r="F85" s="10">
        <f t="shared" si="2"/>
        <v>71940</v>
      </c>
      <c r="G85" s="10">
        <f t="shared" si="2"/>
        <v>19236</v>
      </c>
      <c r="H85" s="8">
        <v>0</v>
      </c>
    </row>
    <row r="86" spans="1:8" x14ac:dyDescent="0.25">
      <c r="A86" s="2">
        <f>VLOOKUP(B86,[1]!Table2[#Data],2,0)</f>
        <v>5178</v>
      </c>
      <c r="B86" s="3" t="s">
        <v>87</v>
      </c>
      <c r="C86" s="10">
        <f>SUMIFS([1]!Table[Quantity],[1]!Table[External connection Id],'[1]Zbirnik DUTB'!$B85,[1]!Table[Description2],"električna energija",[1]!Table[Time frame],"high")</f>
        <v>100</v>
      </c>
      <c r="D86" s="10">
        <f>SUMIFS([1]!Table[Quantity],[1]!Table[External connection Id],'[1]Zbirnik DUTB'!$B85,[1]!Table[Description2],"električna energija",[1]!Table[Time frame],"low")</f>
        <v>151</v>
      </c>
      <c r="E86" s="10">
        <f>SUMIFS([1]!Table[Quantity],[1]!Table[External connection Id],'[1]Zbirnik DUTB'!$B85,[1]!Table[Description2],"električna energija",[1]!Table[Time frame],"th")</f>
        <v>0</v>
      </c>
      <c r="F86" s="10">
        <f t="shared" si="2"/>
        <v>1200</v>
      </c>
      <c r="G86" s="10">
        <f t="shared" si="2"/>
        <v>1812</v>
      </c>
      <c r="H86" s="8">
        <v>0</v>
      </c>
    </row>
    <row r="87" spans="1:8" x14ac:dyDescent="0.25">
      <c r="A87" s="2">
        <f>VLOOKUP(B87,[1]!Table2[#Data],2,0)</f>
        <v>5178</v>
      </c>
      <c r="B87" s="3" t="s">
        <v>88</v>
      </c>
      <c r="C87" s="10">
        <f>SUMIFS([1]!Table[Quantity],[1]!Table[External connection Id],'[1]Zbirnik DUTB'!$B86,[1]!Table[Description2],"električna energija",[1]!Table[Time frame],"high")</f>
        <v>95</v>
      </c>
      <c r="D87" s="10">
        <f>SUMIFS([1]!Table[Quantity],[1]!Table[External connection Id],'[1]Zbirnik DUTB'!$B86,[1]!Table[Description2],"električna energija",[1]!Table[Time frame],"low")</f>
        <v>159</v>
      </c>
      <c r="E87" s="10">
        <f>SUMIFS([1]!Table[Quantity],[1]!Table[External connection Id],'[1]Zbirnik DUTB'!$B86,[1]!Table[Description2],"električna energija",[1]!Table[Time frame],"th")</f>
        <v>0</v>
      </c>
      <c r="F87" s="10">
        <f t="shared" si="2"/>
        <v>1140</v>
      </c>
      <c r="G87" s="10">
        <f t="shared" si="2"/>
        <v>1908</v>
      </c>
      <c r="H87" s="8">
        <v>0</v>
      </c>
    </row>
    <row r="88" spans="1:8" x14ac:dyDescent="0.25">
      <c r="A88" s="2">
        <f>VLOOKUP(B88,[1]!Table2[#Data],2,0)</f>
        <v>39</v>
      </c>
      <c r="B88" s="3" t="s">
        <v>89</v>
      </c>
      <c r="C88" s="10">
        <f>SUMIFS([1]!Table[Quantity],[1]!Table[External connection Id],'[1]Zbirnik DUTB'!$B87,[1]!Table[Description2],"električna energija",[1]!Table[Time frame],"high")</f>
        <v>3</v>
      </c>
      <c r="D88" s="10">
        <f>SUMIFS([1]!Table[Quantity],[1]!Table[External connection Id],'[1]Zbirnik DUTB'!$B87,[1]!Table[Description2],"električna energija",[1]!Table[Time frame],"low")</f>
        <v>0</v>
      </c>
      <c r="E88" s="10">
        <f>SUMIFS([1]!Table[Quantity],[1]!Table[External connection Id],'[1]Zbirnik DUTB'!$B87,[1]!Table[Description2],"električna energija",[1]!Table[Time frame],"th")</f>
        <v>0</v>
      </c>
      <c r="F88" s="10">
        <f t="shared" si="2"/>
        <v>36</v>
      </c>
      <c r="G88" s="10">
        <f t="shared" si="2"/>
        <v>0</v>
      </c>
      <c r="H88" s="8">
        <v>0</v>
      </c>
    </row>
    <row r="89" spans="1:8" x14ac:dyDescent="0.25">
      <c r="A89" s="2">
        <f>VLOOKUP(B89,[1]!Table2[#Data],2,0)</f>
        <v>39</v>
      </c>
      <c r="B89" s="3" t="s">
        <v>90</v>
      </c>
      <c r="C89" s="10">
        <f>SUMIFS([1]!Table[Quantity],[1]!Table[External connection Id],'[1]Zbirnik DUTB'!$B88,[1]!Table[Description2],"električna energija",[1]!Table[Time frame],"high")</f>
        <v>6</v>
      </c>
      <c r="D89" s="10">
        <f>SUMIFS([1]!Table[Quantity],[1]!Table[External connection Id],'[1]Zbirnik DUTB'!$B88,[1]!Table[Description2],"električna energija",[1]!Table[Time frame],"low")</f>
        <v>6</v>
      </c>
      <c r="E89" s="10">
        <f>SUMIFS([1]!Table[Quantity],[1]!Table[External connection Id],'[1]Zbirnik DUTB'!$B88,[1]!Table[Description2],"električna energija",[1]!Table[Time frame],"th")</f>
        <v>0</v>
      </c>
      <c r="F89" s="10">
        <f t="shared" si="2"/>
        <v>72</v>
      </c>
      <c r="G89" s="10">
        <f t="shared" si="2"/>
        <v>72</v>
      </c>
      <c r="H89" s="8">
        <v>0</v>
      </c>
    </row>
    <row r="90" spans="1:8" x14ac:dyDescent="0.25">
      <c r="A90" s="2">
        <f>VLOOKUP(B90,[1]!Table2[#Data],2,0)</f>
        <v>39</v>
      </c>
      <c r="B90" s="3" t="s">
        <v>91</v>
      </c>
      <c r="C90" s="10">
        <f>SUMIFS([1]!Table[Quantity],[1]!Table[External connection Id],'[1]Zbirnik DUTB'!$B89,[1]!Table[Description2],"električna energija",[1]!Table[Time frame],"high")</f>
        <v>5</v>
      </c>
      <c r="D90" s="10">
        <f>SUMIFS([1]!Table[Quantity],[1]!Table[External connection Id],'[1]Zbirnik DUTB'!$B89,[1]!Table[Description2],"električna energija",[1]!Table[Time frame],"low")</f>
        <v>6</v>
      </c>
      <c r="E90" s="10">
        <f>SUMIFS([1]!Table[Quantity],[1]!Table[External connection Id],'[1]Zbirnik DUTB'!$B89,[1]!Table[Description2],"električna energija",[1]!Table[Time frame],"th")</f>
        <v>0</v>
      </c>
      <c r="F90" s="10">
        <f t="shared" si="2"/>
        <v>60</v>
      </c>
      <c r="G90" s="10">
        <f t="shared" si="2"/>
        <v>72</v>
      </c>
      <c r="H90" s="8">
        <v>0</v>
      </c>
    </row>
    <row r="91" spans="1:8" x14ac:dyDescent="0.25">
      <c r="A91" s="2">
        <f>VLOOKUP(B91,[1]!Table2[#Data],2,0)</f>
        <v>39</v>
      </c>
      <c r="B91" s="3" t="s">
        <v>92</v>
      </c>
      <c r="C91" s="10">
        <f>SUMIFS([1]!Table[Quantity],[1]!Table[External connection Id],'[1]Zbirnik DUTB'!$B90,[1]!Table[Description2],"električna energija",[1]!Table[Time frame],"high")</f>
        <v>9</v>
      </c>
      <c r="D91" s="10">
        <f>SUMIFS([1]!Table[Quantity],[1]!Table[External connection Id],'[1]Zbirnik DUTB'!$B90,[1]!Table[Description2],"električna energija",[1]!Table[Time frame],"low")</f>
        <v>6</v>
      </c>
      <c r="E91" s="10">
        <f>SUMIFS([1]!Table[Quantity],[1]!Table[External connection Id],'[1]Zbirnik DUTB'!$B90,[1]!Table[Description2],"električna energija",[1]!Table[Time frame],"th")</f>
        <v>0</v>
      </c>
      <c r="F91" s="10">
        <f t="shared" si="2"/>
        <v>108</v>
      </c>
      <c r="G91" s="10">
        <f t="shared" si="2"/>
        <v>72</v>
      </c>
      <c r="H91" s="8">
        <v>0</v>
      </c>
    </row>
    <row r="92" spans="1:8" x14ac:dyDescent="0.25">
      <c r="A92" s="2">
        <f>VLOOKUP(B92,[1]!Table2[#Data],2,0)</f>
        <v>659</v>
      </c>
      <c r="B92" s="3" t="s">
        <v>93</v>
      </c>
      <c r="C92" s="10">
        <f>SUMIFS([1]!Table[Quantity],[1]!Table[External connection Id],'[1]Zbirnik DUTB'!$B91,[1]!Table[Description2],"električna energija",[1]!Table[Time frame],"high")</f>
        <v>5152</v>
      </c>
      <c r="D92" s="10">
        <f>SUMIFS([1]!Table[Quantity],[1]!Table[External connection Id],'[1]Zbirnik DUTB'!$B91,[1]!Table[Description2],"električna energija",[1]!Table[Time frame],"low")</f>
        <v>875</v>
      </c>
      <c r="E92" s="10">
        <f>SUMIFS([1]!Table[Quantity],[1]!Table[External connection Id],'[1]Zbirnik DUTB'!$B91,[1]!Table[Description2],"električna energija",[1]!Table[Time frame],"th")</f>
        <v>0</v>
      </c>
      <c r="F92" s="10">
        <f t="shared" si="2"/>
        <v>61824</v>
      </c>
      <c r="G92" s="10">
        <f t="shared" si="2"/>
        <v>10500</v>
      </c>
      <c r="H92" s="8">
        <v>0</v>
      </c>
    </row>
    <row r="93" spans="1:8" x14ac:dyDescent="0.25">
      <c r="A93" s="2">
        <f>VLOOKUP(B93,[1]!Table2[#Data],2,0)</f>
        <v>42</v>
      </c>
      <c r="B93" s="3" t="s">
        <v>94</v>
      </c>
      <c r="C93" s="10">
        <f>SUMIFS([1]!Table[Quantity],[1]!Table[External connection Id],'[1]Zbirnik DUTB'!$B92,[1]!Table[Description2],"električna energija",[1]!Table[Time frame],"high")</f>
        <v>93</v>
      </c>
      <c r="D93" s="10">
        <f>SUMIFS([1]!Table[Quantity],[1]!Table[External connection Id],'[1]Zbirnik DUTB'!$B92,[1]!Table[Description2],"električna energija",[1]!Table[Time frame],"low")</f>
        <v>81</v>
      </c>
      <c r="E93" s="10">
        <f>SUMIFS([1]!Table[Quantity],[1]!Table[External connection Id],'[1]Zbirnik DUTB'!$B92,[1]!Table[Description2],"električna energija",[1]!Table[Time frame],"th")</f>
        <v>0</v>
      </c>
      <c r="F93" s="10">
        <f t="shared" si="2"/>
        <v>1116</v>
      </c>
      <c r="G93" s="10">
        <f t="shared" si="2"/>
        <v>972</v>
      </c>
      <c r="H93" s="8">
        <v>0</v>
      </c>
    </row>
    <row r="94" spans="1:8" x14ac:dyDescent="0.25">
      <c r="A94" s="2">
        <f>VLOOKUP(B94,[1]!Table2[#Data],2,0)</f>
        <v>42</v>
      </c>
      <c r="B94" s="3" t="s">
        <v>95</v>
      </c>
      <c r="C94" s="10">
        <f>SUMIFS([1]!Table[Quantity],[1]!Table[External connection Id],'[1]Zbirnik DUTB'!$B93,[1]!Table[Description2],"električna energija",[1]!Table[Time frame],"high")</f>
        <v>96</v>
      </c>
      <c r="D94" s="10">
        <f>SUMIFS([1]!Table[Quantity],[1]!Table[External connection Id],'[1]Zbirnik DUTB'!$B93,[1]!Table[Description2],"električna energija",[1]!Table[Time frame],"low")</f>
        <v>92</v>
      </c>
      <c r="E94" s="10">
        <f>SUMIFS([1]!Table[Quantity],[1]!Table[External connection Id],'[1]Zbirnik DUTB'!$B93,[1]!Table[Description2],"električna energija",[1]!Table[Time frame],"th")</f>
        <v>0</v>
      </c>
      <c r="F94" s="10">
        <f t="shared" si="2"/>
        <v>1152</v>
      </c>
      <c r="G94" s="10">
        <f t="shared" si="2"/>
        <v>1104</v>
      </c>
      <c r="H94" s="8">
        <v>0</v>
      </c>
    </row>
    <row r="95" spans="1:8" x14ac:dyDescent="0.25">
      <c r="A95" s="2">
        <f>VLOOKUP(B95,[1]!Table2[#Data],2,0)</f>
        <v>39</v>
      </c>
      <c r="B95" s="3" t="s">
        <v>96</v>
      </c>
      <c r="C95" s="10">
        <f>SUMIFS([1]!Table[Quantity],[1]!Table[External connection Id],'[1]Zbirnik DUTB'!$B94,[1]!Table[Description2],"električna energija",[1]!Table[Time frame],"high")</f>
        <v>5</v>
      </c>
      <c r="D95" s="10">
        <f>SUMIFS([1]!Table[Quantity],[1]!Table[External connection Id],'[1]Zbirnik DUTB'!$B94,[1]!Table[Description2],"električna energija",[1]!Table[Time frame],"low")</f>
        <v>5</v>
      </c>
      <c r="E95" s="10">
        <f>SUMIFS([1]!Table[Quantity],[1]!Table[External connection Id],'[1]Zbirnik DUTB'!$B94,[1]!Table[Description2],"električna energija",[1]!Table[Time frame],"th")</f>
        <v>0</v>
      </c>
      <c r="F95" s="10">
        <f t="shared" si="2"/>
        <v>60</v>
      </c>
      <c r="G95" s="10">
        <f t="shared" si="2"/>
        <v>60</v>
      </c>
      <c r="H95" s="8">
        <v>0</v>
      </c>
    </row>
    <row r="96" spans="1:8" x14ac:dyDescent="0.25">
      <c r="A96" s="2">
        <f>VLOOKUP(B96,[1]!Table2[#Data],2,0)</f>
        <v>6064</v>
      </c>
      <c r="B96" s="3" t="s">
        <v>97</v>
      </c>
      <c r="C96" s="10">
        <f>SUMIFS([1]!Table[Quantity],[1]!Table[External connection Id],'[1]Zbirnik DUTB'!$B95,[1]!Table[Description2],"električna energija",[1]!Table[Time frame],"high")</f>
        <v>0</v>
      </c>
      <c r="D96" s="10">
        <f>SUMIFS([1]!Table[Quantity],[1]!Table[External connection Id],'[1]Zbirnik DUTB'!$B95,[1]!Table[Description2],"električna energija",[1]!Table[Time frame],"low")</f>
        <v>0</v>
      </c>
      <c r="E96" s="10">
        <f>SUMIFS([1]!Table[Quantity],[1]!Table[External connection Id],'[1]Zbirnik DUTB'!$B95,[1]!Table[Description2],"električna energija",[1]!Table[Time frame],"th")</f>
        <v>0</v>
      </c>
      <c r="F96" s="10">
        <f t="shared" si="2"/>
        <v>0</v>
      </c>
      <c r="G96" s="10">
        <f t="shared" si="2"/>
        <v>0</v>
      </c>
      <c r="H96" s="8">
        <v>0</v>
      </c>
    </row>
    <row r="97" spans="1:8" x14ac:dyDescent="0.25">
      <c r="A97" s="2">
        <f>VLOOKUP(B97,[1]!Table2[#Data],2,0)</f>
        <v>39</v>
      </c>
      <c r="B97" s="3" t="s">
        <v>98</v>
      </c>
      <c r="C97" s="10">
        <f>SUMIFS([1]!Table[Quantity],[1]!Table[External connection Id],'[1]Zbirnik DUTB'!$B96,[1]!Table[Description2],"električna energija",[1]!Table[Time frame],"high")</f>
        <v>7</v>
      </c>
      <c r="D97" s="10">
        <f>SUMIFS([1]!Table[Quantity],[1]!Table[External connection Id],'[1]Zbirnik DUTB'!$B96,[1]!Table[Description2],"električna energija",[1]!Table[Time frame],"low")</f>
        <v>5</v>
      </c>
      <c r="E97" s="10">
        <f>SUMIFS([1]!Table[Quantity],[1]!Table[External connection Id],'[1]Zbirnik DUTB'!$B96,[1]!Table[Description2],"električna energija",[1]!Table[Time frame],"th")</f>
        <v>0</v>
      </c>
      <c r="F97" s="10">
        <f t="shared" si="2"/>
        <v>84</v>
      </c>
      <c r="G97" s="10">
        <f t="shared" si="2"/>
        <v>60</v>
      </c>
      <c r="H97" s="8">
        <v>0</v>
      </c>
    </row>
    <row r="98" spans="1:8" x14ac:dyDescent="0.25">
      <c r="A98" s="2">
        <f>VLOOKUP(B98,[1]!Table2[#Data],2,0)</f>
        <v>6078</v>
      </c>
      <c r="B98" s="3" t="s">
        <v>99</v>
      </c>
      <c r="C98" s="10">
        <f>SUMIFS([1]!Table[Quantity],[1]!Table[External connection Id],'[1]Zbirnik DUTB'!$B97,[1]!Table[Description2],"električna energija",[1]!Table[Time frame],"high")</f>
        <v>0</v>
      </c>
      <c r="D98" s="10">
        <f>SUMIFS([1]!Table[Quantity],[1]!Table[External connection Id],'[1]Zbirnik DUTB'!$B97,[1]!Table[Description2],"električna energija",[1]!Table[Time frame],"low")</f>
        <v>0</v>
      </c>
      <c r="E98" s="10">
        <f>SUMIFS([1]!Table[Quantity],[1]!Table[External connection Id],'[1]Zbirnik DUTB'!$B97,[1]!Table[Description2],"električna energija",[1]!Table[Time frame],"th")</f>
        <v>0</v>
      </c>
      <c r="F98" s="10">
        <f t="shared" si="2"/>
        <v>0</v>
      </c>
      <c r="G98" s="10">
        <f t="shared" si="2"/>
        <v>0</v>
      </c>
      <c r="H98" s="8">
        <v>0</v>
      </c>
    </row>
    <row r="99" spans="1:8" x14ac:dyDescent="0.25">
      <c r="A99" s="2">
        <f>VLOOKUP(B99,[1]!Table2[#Data],2,0)</f>
        <v>219</v>
      </c>
      <c r="B99" s="3" t="s">
        <v>100</v>
      </c>
      <c r="C99" s="10">
        <f>SUMIFS([1]!Table[Quantity],[1]!Table[External connection Id],'[1]Zbirnik DUTB'!$B98,[1]!Table[Description2],"električna energija",[1]!Table[Time frame],"high")</f>
        <v>1198</v>
      </c>
      <c r="D99" s="10">
        <f>SUMIFS([1]!Table[Quantity],[1]!Table[External connection Id],'[1]Zbirnik DUTB'!$B98,[1]!Table[Description2],"električna energija",[1]!Table[Time frame],"low")</f>
        <v>748</v>
      </c>
      <c r="E99" s="10">
        <f>SUMIFS([1]!Table[Quantity],[1]!Table[External connection Id],'[1]Zbirnik DUTB'!$B98,[1]!Table[Description2],"električna energija",[1]!Table[Time frame],"th")</f>
        <v>0</v>
      </c>
      <c r="F99" s="10">
        <f t="shared" si="2"/>
        <v>14376</v>
      </c>
      <c r="G99" s="10">
        <f t="shared" si="2"/>
        <v>8976</v>
      </c>
      <c r="H99" s="8">
        <v>0</v>
      </c>
    </row>
    <row r="100" spans="1:8" x14ac:dyDescent="0.25">
      <c r="A100" s="2">
        <f>VLOOKUP(B100,[1]!Table2[#Data],2,0)</f>
        <v>42</v>
      </c>
      <c r="B100" s="3" t="s">
        <v>101</v>
      </c>
      <c r="C100" s="10">
        <f>SUMIFS([1]!Table[Quantity],[1]!Table[External connection Id],'[1]Zbirnik DUTB'!$B99,[1]!Table[Description2],"električna energija",[1]!Table[Time frame],"high")</f>
        <v>95</v>
      </c>
      <c r="D100" s="10">
        <f>SUMIFS([1]!Table[Quantity],[1]!Table[External connection Id],'[1]Zbirnik DUTB'!$B99,[1]!Table[Description2],"električna energija",[1]!Table[Time frame],"low")</f>
        <v>88</v>
      </c>
      <c r="E100" s="10">
        <f>SUMIFS([1]!Table[Quantity],[1]!Table[External connection Id],'[1]Zbirnik DUTB'!$B99,[1]!Table[Description2],"električna energija",[1]!Table[Time frame],"th")</f>
        <v>0</v>
      </c>
      <c r="F100" s="10">
        <f t="shared" si="2"/>
        <v>1140</v>
      </c>
      <c r="G100" s="10">
        <f t="shared" si="2"/>
        <v>1056</v>
      </c>
      <c r="H100" s="8">
        <v>0</v>
      </c>
    </row>
    <row r="101" spans="1:8" x14ac:dyDescent="0.25">
      <c r="A101" s="2">
        <f>VLOOKUP(B101,[1]!Table2[#Data],2,0)</f>
        <v>6073</v>
      </c>
      <c r="B101" s="3" t="s">
        <v>102</v>
      </c>
      <c r="C101" s="10">
        <f>SUMIFS([1]!Table[Quantity],[1]!Table[External connection Id],'[1]Zbirnik DUTB'!$B100,[1]!Table[Description2],"električna energija",[1]!Table[Time frame],"high")</f>
        <v>3</v>
      </c>
      <c r="D101" s="10">
        <f>SUMIFS([1]!Table[Quantity],[1]!Table[External connection Id],'[1]Zbirnik DUTB'!$B100,[1]!Table[Description2],"električna energija",[1]!Table[Time frame],"low")</f>
        <v>4</v>
      </c>
      <c r="E101" s="10">
        <f>SUMIFS([1]!Table[Quantity],[1]!Table[External connection Id],'[1]Zbirnik DUTB'!$B100,[1]!Table[Description2],"električna energija",[1]!Table[Time frame],"th")</f>
        <v>0</v>
      </c>
      <c r="F101" s="10">
        <f t="shared" si="2"/>
        <v>36</v>
      </c>
      <c r="G101" s="10">
        <f t="shared" si="2"/>
        <v>48</v>
      </c>
      <c r="H101" s="8">
        <v>0</v>
      </c>
    </row>
    <row r="102" spans="1:8" x14ac:dyDescent="0.25">
      <c r="A102" s="2">
        <f>VLOOKUP(B102,[1]!Table2[#Data],2,0)</f>
        <v>201</v>
      </c>
      <c r="B102" s="3" t="s">
        <v>103</v>
      </c>
      <c r="C102" s="10">
        <f>SUMIFS([1]!Table[Quantity],[1]!Table[External connection Id],'[1]Zbirnik DUTB'!$B101,[1]!Table[Description2],"električna energija",[1]!Table[Time frame],"high")</f>
        <v>33</v>
      </c>
      <c r="D102" s="10">
        <f>SUMIFS([1]!Table[Quantity],[1]!Table[External connection Id],'[1]Zbirnik DUTB'!$B101,[1]!Table[Description2],"električna energija",[1]!Table[Time frame],"low")</f>
        <v>35</v>
      </c>
      <c r="E102" s="10">
        <f>SUMIFS([1]!Table[Quantity],[1]!Table[External connection Id],'[1]Zbirnik DUTB'!$B101,[1]!Table[Description2],"električna energija",[1]!Table[Time frame],"th")</f>
        <v>0</v>
      </c>
      <c r="F102" s="10">
        <f t="shared" si="2"/>
        <v>396</v>
      </c>
      <c r="G102" s="10">
        <f t="shared" si="2"/>
        <v>420</v>
      </c>
      <c r="H102" s="8">
        <v>0</v>
      </c>
    </row>
    <row r="103" spans="1:8" x14ac:dyDescent="0.25">
      <c r="A103" s="2">
        <f>VLOOKUP(B103,[1]!Table2[#Data],2,0)</f>
        <v>6603</v>
      </c>
      <c r="B103" s="3" t="s">
        <v>104</v>
      </c>
      <c r="C103" s="10">
        <f>SUMIFS([1]!Table[Quantity],[1]!Table[External connection Id],'[1]Zbirnik DUTB'!$B102,[1]!Table[Description2],"električna energija",[1]!Table[Time frame],"high")</f>
        <v>0</v>
      </c>
      <c r="D103" s="10">
        <f>SUMIFS([1]!Table[Quantity],[1]!Table[External connection Id],'[1]Zbirnik DUTB'!$B102,[1]!Table[Description2],"električna energija",[1]!Table[Time frame],"low")</f>
        <v>0</v>
      </c>
      <c r="E103" s="10">
        <f>SUMIFS([1]!Table[Quantity],[1]!Table[External connection Id],'[1]Zbirnik DUTB'!$B102,[1]!Table[Description2],"električna energija",[1]!Table[Time frame],"th")</f>
        <v>0</v>
      </c>
      <c r="F103" s="10">
        <f t="shared" si="2"/>
        <v>0</v>
      </c>
      <c r="G103" s="10">
        <f t="shared" si="2"/>
        <v>0</v>
      </c>
      <c r="H103" s="8">
        <v>0</v>
      </c>
    </row>
    <row r="104" spans="1:8" x14ac:dyDescent="0.25">
      <c r="A104" s="2">
        <f>VLOOKUP(B104,[1]!Table2[#Data],2,0)</f>
        <v>519</v>
      </c>
      <c r="B104" s="3" t="s">
        <v>105</v>
      </c>
      <c r="C104" s="10">
        <f>SUMIFS([1]!Table[Quantity],[1]!Table[External connection Id],'[1]Zbirnik DUTB'!$B103,[1]!Table[Description2],"električna energija",[1]!Table[Time frame],"high")</f>
        <v>2</v>
      </c>
      <c r="D104" s="10">
        <f>SUMIFS([1]!Table[Quantity],[1]!Table[External connection Id],'[1]Zbirnik DUTB'!$B103,[1]!Table[Description2],"električna energija",[1]!Table[Time frame],"low")</f>
        <v>2</v>
      </c>
      <c r="E104" s="10">
        <f>SUMIFS([1]!Table[Quantity],[1]!Table[External connection Id],'[1]Zbirnik DUTB'!$B103,[1]!Table[Description2],"električna energija",[1]!Table[Time frame],"th")</f>
        <v>0</v>
      </c>
      <c r="F104" s="10">
        <f t="shared" si="2"/>
        <v>24</v>
      </c>
      <c r="G104" s="10">
        <f t="shared" si="2"/>
        <v>24</v>
      </c>
      <c r="H104" s="8">
        <v>0</v>
      </c>
    </row>
    <row r="105" spans="1:8" x14ac:dyDescent="0.25">
      <c r="A105" s="2">
        <f>VLOOKUP(B105,[1]!Table2[#Data],2,0)</f>
        <v>519</v>
      </c>
      <c r="B105" s="3" t="s">
        <v>106</v>
      </c>
      <c r="C105" s="10">
        <f>SUMIFS([1]!Table[Quantity],[1]!Table[External connection Id],'[1]Zbirnik DUTB'!$B104,[1]!Table[Description2],"električna energija",[1]!Table[Time frame],"high")</f>
        <v>4</v>
      </c>
      <c r="D105" s="10">
        <f>SUMIFS([1]!Table[Quantity],[1]!Table[External connection Id],'[1]Zbirnik DUTB'!$B104,[1]!Table[Description2],"električna energija",[1]!Table[Time frame],"low")</f>
        <v>6</v>
      </c>
      <c r="E105" s="10">
        <f>SUMIFS([1]!Table[Quantity],[1]!Table[External connection Id],'[1]Zbirnik DUTB'!$B104,[1]!Table[Description2],"električna energija",[1]!Table[Time frame],"th")</f>
        <v>0</v>
      </c>
      <c r="F105" s="10">
        <f t="shared" si="2"/>
        <v>48</v>
      </c>
      <c r="G105" s="10">
        <f t="shared" si="2"/>
        <v>72</v>
      </c>
      <c r="H105" s="8">
        <v>0</v>
      </c>
    </row>
    <row r="106" spans="1:8" x14ac:dyDescent="0.25">
      <c r="A106" s="2">
        <f>VLOOKUP(B106,[1]!Table2[#Data],2,0)</f>
        <v>519</v>
      </c>
      <c r="B106" s="3" t="s">
        <v>107</v>
      </c>
      <c r="C106" s="10">
        <f>SUMIFS([1]!Table[Quantity],[1]!Table[External connection Id],'[1]Zbirnik DUTB'!$B105,[1]!Table[Description2],"električna energija",[1]!Table[Time frame],"high")</f>
        <v>3</v>
      </c>
      <c r="D106" s="10">
        <f>SUMIFS([1]!Table[Quantity],[1]!Table[External connection Id],'[1]Zbirnik DUTB'!$B105,[1]!Table[Description2],"električna energija",[1]!Table[Time frame],"low")</f>
        <v>2</v>
      </c>
      <c r="E106" s="10">
        <f>SUMIFS([1]!Table[Quantity],[1]!Table[External connection Id],'[1]Zbirnik DUTB'!$B105,[1]!Table[Description2],"električna energija",[1]!Table[Time frame],"th")</f>
        <v>0</v>
      </c>
      <c r="F106" s="10">
        <f t="shared" si="2"/>
        <v>36</v>
      </c>
      <c r="G106" s="10">
        <f t="shared" si="2"/>
        <v>24</v>
      </c>
      <c r="H106" s="8">
        <v>0</v>
      </c>
    </row>
    <row r="107" spans="1:8" x14ac:dyDescent="0.25">
      <c r="A107" s="2">
        <f>VLOOKUP(B107,[1]!Table2[#Data],2,0)</f>
        <v>519</v>
      </c>
      <c r="B107" s="3" t="s">
        <v>108</v>
      </c>
      <c r="C107" s="10">
        <f>SUMIFS([1]!Table[Quantity],[1]!Table[External connection Id],'[1]Zbirnik DUTB'!$B106,[1]!Table[Description2],"električna energija",[1]!Table[Time frame],"high")</f>
        <v>2</v>
      </c>
      <c r="D107" s="10">
        <f>SUMIFS([1]!Table[Quantity],[1]!Table[External connection Id],'[1]Zbirnik DUTB'!$B106,[1]!Table[Description2],"električna energija",[1]!Table[Time frame],"low")</f>
        <v>2</v>
      </c>
      <c r="E107" s="10">
        <f>SUMIFS([1]!Table[Quantity],[1]!Table[External connection Id],'[1]Zbirnik DUTB'!$B106,[1]!Table[Description2],"električna energija",[1]!Table[Time frame],"th")</f>
        <v>0</v>
      </c>
      <c r="F107" s="10">
        <f t="shared" si="2"/>
        <v>24</v>
      </c>
      <c r="G107" s="10">
        <f t="shared" si="2"/>
        <v>24</v>
      </c>
      <c r="H107" s="8">
        <v>0</v>
      </c>
    </row>
    <row r="108" spans="1:8" x14ac:dyDescent="0.25">
      <c r="A108" s="2">
        <f>VLOOKUP(B108,[1]!Table2[#Data],2,0)</f>
        <v>519</v>
      </c>
      <c r="B108" s="3" t="s">
        <v>109</v>
      </c>
      <c r="C108" s="10">
        <f>SUMIFS([1]!Table[Quantity],[1]!Table[External connection Id],'[1]Zbirnik DUTB'!$B107,[1]!Table[Description2],"električna energija",[1]!Table[Time frame],"high")</f>
        <v>2</v>
      </c>
      <c r="D108" s="10">
        <f>SUMIFS([1]!Table[Quantity],[1]!Table[External connection Id],'[1]Zbirnik DUTB'!$B107,[1]!Table[Description2],"električna energija",[1]!Table[Time frame],"low")</f>
        <v>2</v>
      </c>
      <c r="E108" s="10">
        <f>SUMIFS([1]!Table[Quantity],[1]!Table[External connection Id],'[1]Zbirnik DUTB'!$B107,[1]!Table[Description2],"električna energija",[1]!Table[Time frame],"th")</f>
        <v>0</v>
      </c>
      <c r="F108" s="10">
        <f t="shared" si="2"/>
        <v>24</v>
      </c>
      <c r="G108" s="10">
        <f t="shared" si="2"/>
        <v>24</v>
      </c>
      <c r="H108" s="8">
        <v>0</v>
      </c>
    </row>
    <row r="109" spans="1:8" x14ac:dyDescent="0.25">
      <c r="A109" s="2">
        <f>VLOOKUP(B109,[1]!Table2[#Data],2,0)</f>
        <v>519</v>
      </c>
      <c r="B109" s="3" t="s">
        <v>110</v>
      </c>
      <c r="C109" s="10">
        <f>SUMIFS([1]!Table[Quantity],[1]!Table[External connection Id],'[1]Zbirnik DUTB'!$B108,[1]!Table[Description2],"električna energija",[1]!Table[Time frame],"high")</f>
        <v>2</v>
      </c>
      <c r="D109" s="10">
        <f>SUMIFS([1]!Table[Quantity],[1]!Table[External connection Id],'[1]Zbirnik DUTB'!$B108,[1]!Table[Description2],"električna energija",[1]!Table[Time frame],"low")</f>
        <v>3</v>
      </c>
      <c r="E109" s="10">
        <f>SUMIFS([1]!Table[Quantity],[1]!Table[External connection Id],'[1]Zbirnik DUTB'!$B108,[1]!Table[Description2],"električna energija",[1]!Table[Time frame],"th")</f>
        <v>0</v>
      </c>
      <c r="F109" s="10">
        <f t="shared" si="2"/>
        <v>24</v>
      </c>
      <c r="G109" s="10">
        <f t="shared" si="2"/>
        <v>36</v>
      </c>
      <c r="H109" s="8">
        <v>0</v>
      </c>
    </row>
    <row r="110" spans="1:8" x14ac:dyDescent="0.25">
      <c r="A110" s="2">
        <f>VLOOKUP(B110,[1]!Table2[#Data],2,0)</f>
        <v>519</v>
      </c>
      <c r="B110" s="3" t="s">
        <v>111</v>
      </c>
      <c r="C110" s="10">
        <f>SUMIFS([1]!Table[Quantity],[1]!Table[External connection Id],'[1]Zbirnik DUTB'!$B109,[1]!Table[Description2],"električna energija",[1]!Table[Time frame],"high")</f>
        <v>5</v>
      </c>
      <c r="D110" s="10">
        <f>SUMIFS([1]!Table[Quantity],[1]!Table[External connection Id],'[1]Zbirnik DUTB'!$B109,[1]!Table[Description2],"električna energija",[1]!Table[Time frame],"low")</f>
        <v>6</v>
      </c>
      <c r="E110" s="10">
        <f>SUMIFS([1]!Table[Quantity],[1]!Table[External connection Id],'[1]Zbirnik DUTB'!$B109,[1]!Table[Description2],"električna energija",[1]!Table[Time frame],"th")</f>
        <v>0</v>
      </c>
      <c r="F110" s="10">
        <f t="shared" si="2"/>
        <v>60</v>
      </c>
      <c r="G110" s="10">
        <f t="shared" si="2"/>
        <v>72</v>
      </c>
      <c r="H110" s="8">
        <v>0</v>
      </c>
    </row>
    <row r="111" spans="1:8" x14ac:dyDescent="0.25">
      <c r="A111" s="2">
        <f>VLOOKUP(B111,[1]!Table2[#Data],2,0)</f>
        <v>519</v>
      </c>
      <c r="B111" s="3" t="s">
        <v>112</v>
      </c>
      <c r="C111" s="10">
        <f>SUMIFS([1]!Table[Quantity],[1]!Table[External connection Id],'[1]Zbirnik DUTB'!$B110,[1]!Table[Description2],"električna energija",[1]!Table[Time frame],"high")</f>
        <v>2</v>
      </c>
      <c r="D111" s="10">
        <f>SUMIFS([1]!Table[Quantity],[1]!Table[External connection Id],'[1]Zbirnik DUTB'!$B110,[1]!Table[Description2],"električna energija",[1]!Table[Time frame],"low")</f>
        <v>2</v>
      </c>
      <c r="E111" s="10">
        <f>SUMIFS([1]!Table[Quantity],[1]!Table[External connection Id],'[1]Zbirnik DUTB'!$B110,[1]!Table[Description2],"električna energija",[1]!Table[Time frame],"th")</f>
        <v>0</v>
      </c>
      <c r="F111" s="10">
        <f t="shared" si="2"/>
        <v>24</v>
      </c>
      <c r="G111" s="10">
        <f t="shared" si="2"/>
        <v>24</v>
      </c>
      <c r="H111" s="8">
        <v>0</v>
      </c>
    </row>
    <row r="112" spans="1:8" x14ac:dyDescent="0.25">
      <c r="A112" s="2">
        <f>VLOOKUP(B112,[1]!Table2[#Data],2,0)</f>
        <v>519</v>
      </c>
      <c r="B112" s="3" t="s">
        <v>113</v>
      </c>
      <c r="C112" s="10">
        <f>SUMIFS([1]!Table[Quantity],[1]!Table[External connection Id],'[1]Zbirnik DUTB'!$B111,[1]!Table[Description2],"električna energija",[1]!Table[Time frame],"high")</f>
        <v>2</v>
      </c>
      <c r="D112" s="10">
        <f>SUMIFS([1]!Table[Quantity],[1]!Table[External connection Id],'[1]Zbirnik DUTB'!$B111,[1]!Table[Description2],"električna energija",[1]!Table[Time frame],"low")</f>
        <v>3</v>
      </c>
      <c r="E112" s="10">
        <f>SUMIFS([1]!Table[Quantity],[1]!Table[External connection Id],'[1]Zbirnik DUTB'!$B111,[1]!Table[Description2],"električna energija",[1]!Table[Time frame],"th")</f>
        <v>0</v>
      </c>
      <c r="F112" s="10">
        <f t="shared" si="2"/>
        <v>24</v>
      </c>
      <c r="G112" s="10">
        <f t="shared" si="2"/>
        <v>36</v>
      </c>
      <c r="H112" s="8">
        <v>0</v>
      </c>
    </row>
    <row r="113" spans="1:8" x14ac:dyDescent="0.25">
      <c r="A113" s="2">
        <f>VLOOKUP(B113,[1]!Table2[#Data],2,0)</f>
        <v>2111</v>
      </c>
      <c r="B113" s="3" t="s">
        <v>114</v>
      </c>
      <c r="C113" s="10">
        <f>SUMIFS([1]!Table[Quantity],[1]!Table[External connection Id],'[1]Zbirnik DUTB'!$B112,[1]!Table[Description2],"električna energija",[1]!Table[Time frame],"high")</f>
        <v>35</v>
      </c>
      <c r="D113" s="10">
        <f>SUMIFS([1]!Table[Quantity],[1]!Table[External connection Id],'[1]Zbirnik DUTB'!$B112,[1]!Table[Description2],"električna energija",[1]!Table[Time frame],"low")</f>
        <v>33</v>
      </c>
      <c r="E113" s="10">
        <f>SUMIFS([1]!Table[Quantity],[1]!Table[External connection Id],'[1]Zbirnik DUTB'!$B112,[1]!Table[Description2],"električna energija",[1]!Table[Time frame],"th")</f>
        <v>0</v>
      </c>
      <c r="F113" s="10">
        <f t="shared" si="2"/>
        <v>420</v>
      </c>
      <c r="G113" s="10">
        <f t="shared" si="2"/>
        <v>396</v>
      </c>
      <c r="H113" s="8">
        <v>0</v>
      </c>
    </row>
    <row r="114" spans="1:8" x14ac:dyDescent="0.25">
      <c r="A114" s="2">
        <f>VLOOKUP(B114,[1]!Table2[#Data],2,0)</f>
        <v>519</v>
      </c>
      <c r="B114" s="3" t="s">
        <v>115</v>
      </c>
      <c r="C114" s="10">
        <f>SUMIFS([1]!Table[Quantity],[1]!Table[External connection Id],'[1]Zbirnik DUTB'!$B113,[1]!Table[Description2],"električna energija",[1]!Table[Time frame],"high")</f>
        <v>6</v>
      </c>
      <c r="D114" s="10">
        <f>SUMIFS([1]!Table[Quantity],[1]!Table[External connection Id],'[1]Zbirnik DUTB'!$B113,[1]!Table[Description2],"električna energija",[1]!Table[Time frame],"low")</f>
        <v>6</v>
      </c>
      <c r="E114" s="10">
        <f>SUMIFS([1]!Table[Quantity],[1]!Table[External connection Id],'[1]Zbirnik DUTB'!$B113,[1]!Table[Description2],"električna energija",[1]!Table[Time frame],"th")</f>
        <v>0</v>
      </c>
      <c r="F114" s="10">
        <f t="shared" si="2"/>
        <v>72</v>
      </c>
      <c r="G114" s="10">
        <f t="shared" si="2"/>
        <v>72</v>
      </c>
      <c r="H114" s="8">
        <v>0</v>
      </c>
    </row>
    <row r="115" spans="1:8" x14ac:dyDescent="0.25">
      <c r="A115" s="2">
        <f>VLOOKUP(B115,[1]!Table2[#Data],2,0)</f>
        <v>2081</v>
      </c>
      <c r="B115" s="3" t="s">
        <v>116</v>
      </c>
      <c r="C115" s="10">
        <f>SUMIFS([1]!Table[Quantity],[1]!Table[External connection Id],'[1]Zbirnik DUTB'!$B114,[1]!Table[Description2],"električna energija",[1]!Table[Time frame],"high")</f>
        <v>0</v>
      </c>
      <c r="D115" s="10">
        <f>SUMIFS([1]!Table[Quantity],[1]!Table[External connection Id],'[1]Zbirnik DUTB'!$B114,[1]!Table[Description2],"električna energija",[1]!Table[Time frame],"low")</f>
        <v>0</v>
      </c>
      <c r="E115" s="10">
        <f>SUMIFS([1]!Table[Quantity],[1]!Table[External connection Id],'[1]Zbirnik DUTB'!$B114,[1]!Table[Description2],"električna energija",[1]!Table[Time frame],"th")</f>
        <v>0</v>
      </c>
      <c r="F115" s="10">
        <f t="shared" si="2"/>
        <v>0</v>
      </c>
      <c r="G115" s="10">
        <f t="shared" si="2"/>
        <v>0</v>
      </c>
      <c r="H115" s="8">
        <v>0</v>
      </c>
    </row>
    <row r="116" spans="1:8" x14ac:dyDescent="0.25">
      <c r="A116" s="2">
        <f>VLOOKUP(B116,[1]!Table2[#Data],2,0)</f>
        <v>2081</v>
      </c>
      <c r="B116" s="3" t="s">
        <v>117</v>
      </c>
      <c r="C116" s="10">
        <f>SUMIFS([1]!Table[Quantity],[1]!Table[External connection Id],'[1]Zbirnik DUTB'!$B115,[1]!Table[Description2],"električna energija",[1]!Table[Time frame],"high")</f>
        <v>0</v>
      </c>
      <c r="D116" s="10">
        <f>SUMIFS([1]!Table[Quantity],[1]!Table[External connection Id],'[1]Zbirnik DUTB'!$B115,[1]!Table[Description2],"električna energija",[1]!Table[Time frame],"low")</f>
        <v>0</v>
      </c>
      <c r="E116" s="10">
        <f>SUMIFS([1]!Table[Quantity],[1]!Table[External connection Id],'[1]Zbirnik DUTB'!$B115,[1]!Table[Description2],"električna energija",[1]!Table[Time frame],"th")</f>
        <v>0</v>
      </c>
      <c r="F116" s="10">
        <f t="shared" si="2"/>
        <v>0</v>
      </c>
      <c r="G116" s="10">
        <f t="shared" si="2"/>
        <v>0</v>
      </c>
      <c r="H116" s="8">
        <v>0</v>
      </c>
    </row>
    <row r="117" spans="1:8" x14ac:dyDescent="0.25">
      <c r="A117" s="2">
        <f>VLOOKUP(B117,[1]!Table2[#Data],2,0)</f>
        <v>2081</v>
      </c>
      <c r="B117" s="3" t="s">
        <v>118</v>
      </c>
      <c r="C117" s="10">
        <f>SUMIFS([1]!Table[Quantity],[1]!Table[External connection Id],'[1]Zbirnik DUTB'!$B116,[1]!Table[Description2],"električna energija",[1]!Table[Time frame],"high")</f>
        <v>0</v>
      </c>
      <c r="D117" s="10">
        <f>SUMIFS([1]!Table[Quantity],[1]!Table[External connection Id],'[1]Zbirnik DUTB'!$B116,[1]!Table[Description2],"električna energija",[1]!Table[Time frame],"low")</f>
        <v>0</v>
      </c>
      <c r="E117" s="10">
        <f>SUMIFS([1]!Table[Quantity],[1]!Table[External connection Id],'[1]Zbirnik DUTB'!$B116,[1]!Table[Description2],"električna energija",[1]!Table[Time frame],"th")</f>
        <v>0</v>
      </c>
      <c r="F117" s="10">
        <f t="shared" si="2"/>
        <v>0</v>
      </c>
      <c r="G117" s="10">
        <f t="shared" si="2"/>
        <v>0</v>
      </c>
      <c r="H117" s="8">
        <v>0</v>
      </c>
    </row>
    <row r="118" spans="1:8" x14ac:dyDescent="0.25">
      <c r="A118" s="2">
        <f>VLOOKUP(B118,[1]!Table2[#Data],2,0)</f>
        <v>519</v>
      </c>
      <c r="B118" s="3" t="s">
        <v>119</v>
      </c>
      <c r="C118" s="10">
        <f>SUMIFS([1]!Table[Quantity],[1]!Table[External connection Id],'[1]Zbirnik DUTB'!$B117,[1]!Table[Description2],"električna energija",[1]!Table[Time frame],"high")</f>
        <v>2</v>
      </c>
      <c r="D118" s="10">
        <f>SUMIFS([1]!Table[Quantity],[1]!Table[External connection Id],'[1]Zbirnik DUTB'!$B117,[1]!Table[Description2],"električna energija",[1]!Table[Time frame],"low")</f>
        <v>3</v>
      </c>
      <c r="E118" s="10">
        <f>SUMIFS([1]!Table[Quantity],[1]!Table[External connection Id],'[1]Zbirnik DUTB'!$B117,[1]!Table[Description2],"električna energija",[1]!Table[Time frame],"th")</f>
        <v>0</v>
      </c>
      <c r="F118" s="10">
        <f t="shared" si="2"/>
        <v>24</v>
      </c>
      <c r="G118" s="10">
        <f t="shared" si="2"/>
        <v>36</v>
      </c>
      <c r="H118" s="8">
        <v>0</v>
      </c>
    </row>
    <row r="119" spans="1:8" x14ac:dyDescent="0.25">
      <c r="A119" s="2">
        <f>VLOOKUP(B119,[1]!Table2[#Data],2,0)</f>
        <v>6197</v>
      </c>
      <c r="B119" s="3" t="s">
        <v>120</v>
      </c>
      <c r="C119" s="10">
        <f>SUMIFS([1]!Table[Quantity],[1]!Table[External connection Id],'[1]Zbirnik DUTB'!$B118,[1]!Table[Description2],"električna energija",[1]!Table[Time frame],"high")</f>
        <v>1</v>
      </c>
      <c r="D119" s="10">
        <f>SUMIFS([1]!Table[Quantity],[1]!Table[External connection Id],'[1]Zbirnik DUTB'!$B118,[1]!Table[Description2],"električna energija",[1]!Table[Time frame],"low")</f>
        <v>1</v>
      </c>
      <c r="E119" s="10">
        <f>SUMIFS([1]!Table[Quantity],[1]!Table[External connection Id],'[1]Zbirnik DUTB'!$B118,[1]!Table[Description2],"električna energija",[1]!Table[Time frame],"th")</f>
        <v>0</v>
      </c>
      <c r="F119" s="10">
        <f t="shared" si="2"/>
        <v>12</v>
      </c>
      <c r="G119" s="10">
        <f t="shared" si="2"/>
        <v>12</v>
      </c>
      <c r="H119" s="8">
        <v>0</v>
      </c>
    </row>
    <row r="120" spans="1:8" x14ac:dyDescent="0.25">
      <c r="A120" s="2">
        <f>VLOOKUP(B120,[1]!Table2[#Data],2,0)</f>
        <v>2120</v>
      </c>
      <c r="B120" s="3" t="s">
        <v>121</v>
      </c>
      <c r="C120" s="10">
        <f>SUMIFS([1]!Table[Quantity],[1]!Table[External connection Id],'[1]Zbirnik DUTB'!$B119,[1]!Table[Description2],"električna energija",[1]!Table[Time frame],"high")</f>
        <v>0</v>
      </c>
      <c r="D120" s="10">
        <f>SUMIFS([1]!Table[Quantity],[1]!Table[External connection Id],'[1]Zbirnik DUTB'!$B119,[1]!Table[Description2],"električna energija",[1]!Table[Time frame],"low")</f>
        <v>0</v>
      </c>
      <c r="E120" s="10">
        <f>SUMIFS([1]!Table[Quantity],[1]!Table[External connection Id],'[1]Zbirnik DUTB'!$B119,[1]!Table[Description2],"električna energija",[1]!Table[Time frame],"th")</f>
        <v>0</v>
      </c>
      <c r="F120" s="10">
        <f t="shared" si="2"/>
        <v>0</v>
      </c>
      <c r="G120" s="10">
        <f t="shared" si="2"/>
        <v>0</v>
      </c>
      <c r="H120" s="8">
        <v>0</v>
      </c>
    </row>
    <row r="121" spans="1:8" x14ac:dyDescent="0.25">
      <c r="A121" s="2">
        <f>VLOOKUP(B121,[1]!Table2[#Data],2,0)</f>
        <v>5056</v>
      </c>
      <c r="B121" s="3" t="s">
        <v>122</v>
      </c>
      <c r="C121" s="10">
        <f>SUMIFS([1]!Table[Quantity],[1]!Table[External connection Id],'[1]Zbirnik DUTB'!$B120,[1]!Table[Description2],"električna energija",[1]!Table[Time frame],"high")</f>
        <v>0</v>
      </c>
      <c r="D121" s="10">
        <f>SUMIFS([1]!Table[Quantity],[1]!Table[External connection Id],'[1]Zbirnik DUTB'!$B120,[1]!Table[Description2],"električna energija",[1]!Table[Time frame],"low")</f>
        <v>0</v>
      </c>
      <c r="E121" s="10">
        <f>SUMIFS([1]!Table[Quantity],[1]!Table[External connection Id],'[1]Zbirnik DUTB'!$B120,[1]!Table[Description2],"električna energija",[1]!Table[Time frame],"th")</f>
        <v>0</v>
      </c>
      <c r="F121" s="10">
        <f t="shared" si="2"/>
        <v>0</v>
      </c>
      <c r="G121" s="10">
        <f t="shared" si="2"/>
        <v>0</v>
      </c>
      <c r="H121" s="8">
        <v>0</v>
      </c>
    </row>
    <row r="122" spans="1:8" x14ac:dyDescent="0.25">
      <c r="A122" s="2">
        <f>VLOOKUP(B122,[1]!Table2[#Data],2,0)</f>
        <v>2120</v>
      </c>
      <c r="B122" s="3" t="s">
        <v>123</v>
      </c>
      <c r="C122" s="10">
        <f>SUMIFS([1]!Table[Quantity],[1]!Table[External connection Id],'[1]Zbirnik DUTB'!$B121,[1]!Table[Description2],"električna energija",[1]!Table[Time frame],"high")</f>
        <v>0</v>
      </c>
      <c r="D122" s="10">
        <f>SUMIFS([1]!Table[Quantity],[1]!Table[External connection Id],'[1]Zbirnik DUTB'!$B121,[1]!Table[Description2],"električna energija",[1]!Table[Time frame],"low")</f>
        <v>0</v>
      </c>
      <c r="E122" s="10">
        <f>SUMIFS([1]!Table[Quantity],[1]!Table[External connection Id],'[1]Zbirnik DUTB'!$B121,[1]!Table[Description2],"električna energija",[1]!Table[Time frame],"th")</f>
        <v>0</v>
      </c>
      <c r="F122" s="10">
        <f t="shared" si="2"/>
        <v>0</v>
      </c>
      <c r="G122" s="10">
        <f t="shared" si="2"/>
        <v>0</v>
      </c>
      <c r="H122" s="8">
        <v>0</v>
      </c>
    </row>
    <row r="123" spans="1:8" x14ac:dyDescent="0.25">
      <c r="A123" s="2">
        <f>VLOOKUP(B123,[1]!Table2[#Data],2,0)</f>
        <v>2120</v>
      </c>
      <c r="B123" s="3" t="s">
        <v>124</v>
      </c>
      <c r="C123" s="10">
        <f>SUMIFS([1]!Table[Quantity],[1]!Table[External connection Id],'[1]Zbirnik DUTB'!$B122,[1]!Table[Description2],"električna energija",[1]!Table[Time frame],"high")</f>
        <v>0</v>
      </c>
      <c r="D123" s="10">
        <f>SUMIFS([1]!Table[Quantity],[1]!Table[External connection Id],'[1]Zbirnik DUTB'!$B122,[1]!Table[Description2],"električna energija",[1]!Table[Time frame],"low")</f>
        <v>0</v>
      </c>
      <c r="E123" s="10">
        <f>SUMIFS([1]!Table[Quantity],[1]!Table[External connection Id],'[1]Zbirnik DUTB'!$B122,[1]!Table[Description2],"električna energija",[1]!Table[Time frame],"th")</f>
        <v>0</v>
      </c>
      <c r="F123" s="10">
        <f t="shared" si="2"/>
        <v>0</v>
      </c>
      <c r="G123" s="10">
        <f t="shared" si="2"/>
        <v>0</v>
      </c>
      <c r="H123" s="8">
        <v>0</v>
      </c>
    </row>
    <row r="124" spans="1:8" x14ac:dyDescent="0.25">
      <c r="A124" s="2">
        <f>VLOOKUP(B124,[1]!Table2[#Data],2,0)</f>
        <v>2120</v>
      </c>
      <c r="B124" s="3" t="s">
        <v>125</v>
      </c>
      <c r="C124" s="10">
        <f>SUMIFS([1]!Table[Quantity],[1]!Table[External connection Id],'[1]Zbirnik DUTB'!$B123,[1]!Table[Description2],"električna energija",[1]!Table[Time frame],"high")</f>
        <v>0</v>
      </c>
      <c r="D124" s="10">
        <f>SUMIFS([1]!Table[Quantity],[1]!Table[External connection Id],'[1]Zbirnik DUTB'!$B123,[1]!Table[Description2],"električna energija",[1]!Table[Time frame],"low")</f>
        <v>0</v>
      </c>
      <c r="E124" s="10">
        <f>SUMIFS([1]!Table[Quantity],[1]!Table[External connection Id],'[1]Zbirnik DUTB'!$B123,[1]!Table[Description2],"električna energija",[1]!Table[Time frame],"th")</f>
        <v>0</v>
      </c>
      <c r="F124" s="10">
        <f t="shared" si="2"/>
        <v>0</v>
      </c>
      <c r="G124" s="10">
        <f t="shared" si="2"/>
        <v>0</v>
      </c>
      <c r="H124" s="8">
        <v>0</v>
      </c>
    </row>
    <row r="125" spans="1:8" x14ac:dyDescent="0.25">
      <c r="A125" s="2">
        <f>VLOOKUP(B125,[1]!Table2[#Data],2,0)</f>
        <v>2120</v>
      </c>
      <c r="B125" s="3" t="s">
        <v>126</v>
      </c>
      <c r="C125" s="10">
        <f>SUMIFS([1]!Table[Quantity],[1]!Table[External connection Id],'[1]Zbirnik DUTB'!$B124,[1]!Table[Description2],"električna energija",[1]!Table[Time frame],"high")</f>
        <v>0</v>
      </c>
      <c r="D125" s="10">
        <f>SUMIFS([1]!Table[Quantity],[1]!Table[External connection Id],'[1]Zbirnik DUTB'!$B124,[1]!Table[Description2],"električna energija",[1]!Table[Time frame],"low")</f>
        <v>0</v>
      </c>
      <c r="E125" s="10">
        <f>SUMIFS([1]!Table[Quantity],[1]!Table[External connection Id],'[1]Zbirnik DUTB'!$B124,[1]!Table[Description2],"električna energija",[1]!Table[Time frame],"th")</f>
        <v>0</v>
      </c>
      <c r="F125" s="10">
        <f t="shared" si="2"/>
        <v>0</v>
      </c>
      <c r="G125" s="10">
        <f t="shared" si="2"/>
        <v>0</v>
      </c>
      <c r="H125" s="8">
        <v>0</v>
      </c>
    </row>
    <row r="126" spans="1:8" x14ac:dyDescent="0.25">
      <c r="A126" s="2">
        <f>VLOOKUP(B126,[1]!Table2[#Data],2,0)</f>
        <v>2120</v>
      </c>
      <c r="B126" s="3" t="s">
        <v>127</v>
      </c>
      <c r="C126" s="10">
        <f>SUMIFS([1]!Table[Quantity],[1]!Table[External connection Id],'[1]Zbirnik DUTB'!$B125,[1]!Table[Description2],"električna energija",[1]!Table[Time frame],"high")</f>
        <v>0</v>
      </c>
      <c r="D126" s="10">
        <f>SUMIFS([1]!Table[Quantity],[1]!Table[External connection Id],'[1]Zbirnik DUTB'!$B125,[1]!Table[Description2],"električna energija",[1]!Table[Time frame],"low")</f>
        <v>0</v>
      </c>
      <c r="E126" s="10">
        <f>SUMIFS([1]!Table[Quantity],[1]!Table[External connection Id],'[1]Zbirnik DUTB'!$B125,[1]!Table[Description2],"električna energija",[1]!Table[Time frame],"th")</f>
        <v>0</v>
      </c>
      <c r="F126" s="10">
        <f t="shared" si="2"/>
        <v>0</v>
      </c>
      <c r="G126" s="10">
        <f t="shared" si="2"/>
        <v>0</v>
      </c>
      <c r="H126" s="8">
        <v>0</v>
      </c>
    </row>
    <row r="127" spans="1:8" x14ac:dyDescent="0.25">
      <c r="A127" s="2">
        <f>VLOOKUP(B127,[1]!Table2[#Data],2,0)</f>
        <v>2120</v>
      </c>
      <c r="B127" s="3" t="s">
        <v>128</v>
      </c>
      <c r="C127" s="10">
        <f>SUMIFS([1]!Table[Quantity],[1]!Table[External connection Id],'[1]Zbirnik DUTB'!$B126,[1]!Table[Description2],"električna energija",[1]!Table[Time frame],"high")</f>
        <v>0</v>
      </c>
      <c r="D127" s="10">
        <f>SUMIFS([1]!Table[Quantity],[1]!Table[External connection Id],'[1]Zbirnik DUTB'!$B126,[1]!Table[Description2],"električna energija",[1]!Table[Time frame],"low")</f>
        <v>0</v>
      </c>
      <c r="E127" s="10">
        <f>SUMIFS([1]!Table[Quantity],[1]!Table[External connection Id],'[1]Zbirnik DUTB'!$B126,[1]!Table[Description2],"električna energija",[1]!Table[Time frame],"th")</f>
        <v>0</v>
      </c>
      <c r="F127" s="10">
        <f t="shared" si="2"/>
        <v>0</v>
      </c>
      <c r="G127" s="10">
        <f t="shared" si="2"/>
        <v>0</v>
      </c>
      <c r="H127" s="8">
        <v>0</v>
      </c>
    </row>
    <row r="128" spans="1:8" x14ac:dyDescent="0.25">
      <c r="A128" s="2">
        <f>VLOOKUP(B128,[1]!Table2[#Data],2,0)</f>
        <v>232</v>
      </c>
      <c r="B128" s="3" t="s">
        <v>129</v>
      </c>
      <c r="C128" s="10">
        <f>SUMIFS([1]!Table[Quantity],[1]!Table[External connection Id],'[1]Zbirnik DUTB'!$B127,[1]!Table[Description2],"električna energija",[1]!Table[Time frame],"high")</f>
        <v>12</v>
      </c>
      <c r="D128" s="10">
        <f>SUMIFS([1]!Table[Quantity],[1]!Table[External connection Id],'[1]Zbirnik DUTB'!$B127,[1]!Table[Description2],"električna energija",[1]!Table[Time frame],"low")</f>
        <v>15</v>
      </c>
      <c r="E128" s="10">
        <f>SUMIFS([1]!Table[Quantity],[1]!Table[External connection Id],'[1]Zbirnik DUTB'!$B127,[1]!Table[Description2],"električna energija",[1]!Table[Time frame],"th")</f>
        <v>0</v>
      </c>
      <c r="F128" s="10">
        <f t="shared" si="2"/>
        <v>144</v>
      </c>
      <c r="G128" s="10">
        <f t="shared" si="2"/>
        <v>180</v>
      </c>
      <c r="H128" s="8">
        <v>0</v>
      </c>
    </row>
    <row r="129" spans="1:8" x14ac:dyDescent="0.25">
      <c r="A129" s="2">
        <f>VLOOKUP(B129,[1]!Table2[#Data],2,0)</f>
        <v>6116</v>
      </c>
      <c r="B129" s="3" t="s">
        <v>130</v>
      </c>
      <c r="C129" s="10">
        <f>SUMIFS([1]!Table[Quantity],[1]!Table[External connection Id],'[1]Zbirnik DUTB'!$B128,[1]!Table[Description2],"električna energija",[1]!Table[Time frame],"high")</f>
        <v>672</v>
      </c>
      <c r="D129" s="10">
        <f>SUMIFS([1]!Table[Quantity],[1]!Table[External connection Id],'[1]Zbirnik DUTB'!$B128,[1]!Table[Description2],"električna energija",[1]!Table[Time frame],"low")</f>
        <v>305</v>
      </c>
      <c r="E129" s="10">
        <f>SUMIFS([1]!Table[Quantity],[1]!Table[External connection Id],'[1]Zbirnik DUTB'!$B128,[1]!Table[Description2],"električna energija",[1]!Table[Time frame],"th")</f>
        <v>0</v>
      </c>
      <c r="F129" s="10">
        <f t="shared" si="2"/>
        <v>8064</v>
      </c>
      <c r="G129" s="10">
        <f t="shared" si="2"/>
        <v>3660</v>
      </c>
      <c r="H129" s="8">
        <v>0</v>
      </c>
    </row>
    <row r="130" spans="1:8" x14ac:dyDescent="0.25">
      <c r="A130" s="2">
        <f>VLOOKUP(B130,[1]!Table2[#Data],2,0)</f>
        <v>2120</v>
      </c>
      <c r="B130" s="3" t="s">
        <v>131</v>
      </c>
      <c r="C130" s="10">
        <f>SUMIFS([1]!Table[Quantity],[1]!Table[External connection Id],'[1]Zbirnik DUTB'!$B129,[1]!Table[Description2],"električna energija",[1]!Table[Time frame],"high")</f>
        <v>0</v>
      </c>
      <c r="D130" s="10">
        <f>SUMIFS([1]!Table[Quantity],[1]!Table[External connection Id],'[1]Zbirnik DUTB'!$B129,[1]!Table[Description2],"električna energija",[1]!Table[Time frame],"low")</f>
        <v>0</v>
      </c>
      <c r="E130" s="10">
        <f>SUMIFS([1]!Table[Quantity],[1]!Table[External connection Id],'[1]Zbirnik DUTB'!$B129,[1]!Table[Description2],"električna energija",[1]!Table[Time frame],"th")</f>
        <v>0</v>
      </c>
      <c r="F130" s="10">
        <f t="shared" si="2"/>
        <v>0</v>
      </c>
      <c r="G130" s="10">
        <f t="shared" si="2"/>
        <v>0</v>
      </c>
      <c r="H130" s="8">
        <v>0</v>
      </c>
    </row>
    <row r="131" spans="1:8" x14ac:dyDescent="0.25">
      <c r="A131" s="2">
        <f>VLOOKUP(B131,[1]!Table2[#Data],2,0)</f>
        <v>2120</v>
      </c>
      <c r="B131" s="3" t="s">
        <v>132</v>
      </c>
      <c r="C131" s="10">
        <f>SUMIFS([1]!Table[Quantity],[1]!Table[External connection Id],'[1]Zbirnik DUTB'!$B130,[1]!Table[Description2],"električna energija",[1]!Table[Time frame],"high")</f>
        <v>0</v>
      </c>
      <c r="D131" s="10">
        <f>SUMIFS([1]!Table[Quantity],[1]!Table[External connection Id],'[1]Zbirnik DUTB'!$B130,[1]!Table[Description2],"električna energija",[1]!Table[Time frame],"low")</f>
        <v>0</v>
      </c>
      <c r="E131" s="10">
        <f>SUMIFS([1]!Table[Quantity],[1]!Table[External connection Id],'[1]Zbirnik DUTB'!$B130,[1]!Table[Description2],"električna energija",[1]!Table[Time frame],"th")</f>
        <v>0</v>
      </c>
      <c r="F131" s="10">
        <f t="shared" si="2"/>
        <v>0</v>
      </c>
      <c r="G131" s="10">
        <f t="shared" si="2"/>
        <v>0</v>
      </c>
      <c r="H131" s="8">
        <v>0</v>
      </c>
    </row>
    <row r="132" spans="1:8" x14ac:dyDescent="0.25">
      <c r="A132" s="2">
        <f>VLOOKUP(B132,[1]!Table2[#Data],2,0)</f>
        <v>2120</v>
      </c>
      <c r="B132" s="3" t="s">
        <v>133</v>
      </c>
      <c r="C132" s="10">
        <f>SUMIFS([1]!Table[Quantity],[1]!Table[External connection Id],'[1]Zbirnik DUTB'!$B131,[1]!Table[Description2],"električna energija",[1]!Table[Time frame],"high")</f>
        <v>0</v>
      </c>
      <c r="D132" s="10">
        <f>SUMIFS([1]!Table[Quantity],[1]!Table[External connection Id],'[1]Zbirnik DUTB'!$B131,[1]!Table[Description2],"električna energija",[1]!Table[Time frame],"low")</f>
        <v>0</v>
      </c>
      <c r="E132" s="10">
        <f>SUMIFS([1]!Table[Quantity],[1]!Table[External connection Id],'[1]Zbirnik DUTB'!$B131,[1]!Table[Description2],"električna energija",[1]!Table[Time frame],"th")</f>
        <v>0</v>
      </c>
      <c r="F132" s="10">
        <f t="shared" si="2"/>
        <v>0</v>
      </c>
      <c r="G132" s="10">
        <f t="shared" si="2"/>
        <v>0</v>
      </c>
      <c r="H132" s="8">
        <v>0</v>
      </c>
    </row>
    <row r="133" spans="1:8" x14ac:dyDescent="0.25">
      <c r="A133" s="2">
        <f>VLOOKUP(B133,[1]!Table2[#Data],2,0)</f>
        <v>2120</v>
      </c>
      <c r="B133" s="3" t="s">
        <v>134</v>
      </c>
      <c r="C133" s="10">
        <f>SUMIFS([1]!Table[Quantity],[1]!Table[External connection Id],'[1]Zbirnik DUTB'!$B132,[1]!Table[Description2],"električna energija",[1]!Table[Time frame],"high")</f>
        <v>0</v>
      </c>
      <c r="D133" s="10">
        <f>SUMIFS([1]!Table[Quantity],[1]!Table[External connection Id],'[1]Zbirnik DUTB'!$B132,[1]!Table[Description2],"električna energija",[1]!Table[Time frame],"low")</f>
        <v>0</v>
      </c>
      <c r="E133" s="10">
        <f>SUMIFS([1]!Table[Quantity],[1]!Table[External connection Id],'[1]Zbirnik DUTB'!$B132,[1]!Table[Description2],"električna energija",[1]!Table[Time frame],"th")</f>
        <v>0</v>
      </c>
      <c r="F133" s="10">
        <f t="shared" si="2"/>
        <v>0</v>
      </c>
      <c r="G133" s="10">
        <f t="shared" si="2"/>
        <v>0</v>
      </c>
      <c r="H133" s="8">
        <v>0</v>
      </c>
    </row>
    <row r="134" spans="1:8" x14ac:dyDescent="0.25">
      <c r="A134" s="2">
        <f>VLOOKUP(B134,[1]!Table2[#Data],2,0)</f>
        <v>2120</v>
      </c>
      <c r="B134" s="3" t="s">
        <v>135</v>
      </c>
      <c r="C134" s="10">
        <f>SUMIFS([1]!Table[Quantity],[1]!Table[External connection Id],'[1]Zbirnik DUTB'!$B133,[1]!Table[Description2],"električna energija",[1]!Table[Time frame],"high")</f>
        <v>0</v>
      </c>
      <c r="D134" s="10">
        <f>SUMIFS([1]!Table[Quantity],[1]!Table[External connection Id],'[1]Zbirnik DUTB'!$B133,[1]!Table[Description2],"električna energija",[1]!Table[Time frame],"low")</f>
        <v>0</v>
      </c>
      <c r="E134" s="10">
        <f>SUMIFS([1]!Table[Quantity],[1]!Table[External connection Id],'[1]Zbirnik DUTB'!$B133,[1]!Table[Description2],"električna energija",[1]!Table[Time frame],"th")</f>
        <v>0</v>
      </c>
      <c r="F134" s="10">
        <f t="shared" si="2"/>
        <v>0</v>
      </c>
      <c r="G134" s="10">
        <f t="shared" si="2"/>
        <v>0</v>
      </c>
      <c r="H134" s="8">
        <v>0</v>
      </c>
    </row>
    <row r="135" spans="1:8" x14ac:dyDescent="0.25">
      <c r="A135" s="2">
        <f>VLOOKUP(B135,[1]!Table2[#Data],2,0)</f>
        <v>2120</v>
      </c>
      <c r="B135" s="3" t="s">
        <v>136</v>
      </c>
      <c r="C135" s="10">
        <f>SUMIFS([1]!Table[Quantity],[1]!Table[External connection Id],'[1]Zbirnik DUTB'!$B134,[1]!Table[Description2],"električna energija",[1]!Table[Time frame],"high")</f>
        <v>0</v>
      </c>
      <c r="D135" s="10">
        <f>SUMIFS([1]!Table[Quantity],[1]!Table[External connection Id],'[1]Zbirnik DUTB'!$B134,[1]!Table[Description2],"električna energija",[1]!Table[Time frame],"low")</f>
        <v>0</v>
      </c>
      <c r="E135" s="10">
        <f>SUMIFS([1]!Table[Quantity],[1]!Table[External connection Id],'[1]Zbirnik DUTB'!$B134,[1]!Table[Description2],"električna energija",[1]!Table[Time frame],"th")</f>
        <v>0</v>
      </c>
      <c r="F135" s="10">
        <f t="shared" ref="F135:G149" si="3">C135*12</f>
        <v>0</v>
      </c>
      <c r="G135" s="10">
        <f t="shared" si="3"/>
        <v>0</v>
      </c>
      <c r="H135" s="8">
        <v>0</v>
      </c>
    </row>
    <row r="136" spans="1:8" x14ac:dyDescent="0.25">
      <c r="A136" s="2">
        <f>VLOOKUP(B136,[1]!Table2[#Data],2,0)</f>
        <v>2120</v>
      </c>
      <c r="B136" s="3" t="s">
        <v>137</v>
      </c>
      <c r="C136" s="10">
        <f>SUMIFS([1]!Table[Quantity],[1]!Table[External connection Id],'[1]Zbirnik DUTB'!$B135,[1]!Table[Description2],"električna energija",[1]!Table[Time frame],"high")</f>
        <v>0</v>
      </c>
      <c r="D136" s="10">
        <f>SUMIFS([1]!Table[Quantity],[1]!Table[External connection Id],'[1]Zbirnik DUTB'!$B135,[1]!Table[Description2],"električna energija",[1]!Table[Time frame],"low")</f>
        <v>0</v>
      </c>
      <c r="E136" s="10">
        <f>SUMIFS([1]!Table[Quantity],[1]!Table[External connection Id],'[1]Zbirnik DUTB'!$B135,[1]!Table[Description2],"električna energija",[1]!Table[Time frame],"th")</f>
        <v>0</v>
      </c>
      <c r="F136" s="10">
        <f t="shared" si="3"/>
        <v>0</v>
      </c>
      <c r="G136" s="10">
        <f t="shared" si="3"/>
        <v>0</v>
      </c>
      <c r="H136" s="8">
        <v>0</v>
      </c>
    </row>
    <row r="137" spans="1:8" x14ac:dyDescent="0.25">
      <c r="A137" s="2">
        <f>VLOOKUP(B137,[1]!Table2[#Data],2,0)</f>
        <v>2120</v>
      </c>
      <c r="B137" s="3" t="s">
        <v>138</v>
      </c>
      <c r="C137" s="10">
        <f>SUMIFS([1]!Table[Quantity],[1]!Table[External connection Id],'[1]Zbirnik DUTB'!$B136,[1]!Table[Description2],"električna energija",[1]!Table[Time frame],"high")</f>
        <v>0</v>
      </c>
      <c r="D137" s="10">
        <f>SUMIFS([1]!Table[Quantity],[1]!Table[External connection Id],'[1]Zbirnik DUTB'!$B136,[1]!Table[Description2],"električna energija",[1]!Table[Time frame],"low")</f>
        <v>0</v>
      </c>
      <c r="E137" s="10">
        <f>SUMIFS([1]!Table[Quantity],[1]!Table[External connection Id],'[1]Zbirnik DUTB'!$B136,[1]!Table[Description2],"električna energija",[1]!Table[Time frame],"th")</f>
        <v>0</v>
      </c>
      <c r="F137" s="10">
        <f t="shared" si="3"/>
        <v>0</v>
      </c>
      <c r="G137" s="10">
        <f t="shared" si="3"/>
        <v>0</v>
      </c>
      <c r="H137" s="8">
        <v>0</v>
      </c>
    </row>
    <row r="138" spans="1:8" x14ac:dyDescent="0.25">
      <c r="A138" s="2">
        <f>VLOOKUP(B138,[1]!Table2[#Data],2,0)</f>
        <v>2120</v>
      </c>
      <c r="B138" s="3" t="s">
        <v>139</v>
      </c>
      <c r="C138" s="10">
        <f>SUMIFS([1]!Table[Quantity],[1]!Table[External connection Id],'[1]Zbirnik DUTB'!$B137,[1]!Table[Description2],"električna energija",[1]!Table[Time frame],"high")</f>
        <v>0</v>
      </c>
      <c r="D138" s="10">
        <f>SUMIFS([1]!Table[Quantity],[1]!Table[External connection Id],'[1]Zbirnik DUTB'!$B137,[1]!Table[Description2],"električna energija",[1]!Table[Time frame],"low")</f>
        <v>0</v>
      </c>
      <c r="E138" s="10">
        <f>SUMIFS([1]!Table[Quantity],[1]!Table[External connection Id],'[1]Zbirnik DUTB'!$B137,[1]!Table[Description2],"električna energija",[1]!Table[Time frame],"th")</f>
        <v>0</v>
      </c>
      <c r="F138" s="10">
        <f t="shared" si="3"/>
        <v>0</v>
      </c>
      <c r="G138" s="10">
        <f t="shared" si="3"/>
        <v>0</v>
      </c>
      <c r="H138" s="8">
        <v>0</v>
      </c>
    </row>
    <row r="139" spans="1:8" x14ac:dyDescent="0.25">
      <c r="A139" s="2">
        <f>VLOOKUP(B139,[1]!Table2[#Data],2,0)</f>
        <v>2120</v>
      </c>
      <c r="B139" s="3" t="s">
        <v>140</v>
      </c>
      <c r="C139" s="10">
        <f>SUMIFS([1]!Table[Quantity],[1]!Table[External connection Id],'[1]Zbirnik DUTB'!$B138,[1]!Table[Description2],"električna energija",[1]!Table[Time frame],"high")</f>
        <v>0</v>
      </c>
      <c r="D139" s="10">
        <f>SUMIFS([1]!Table[Quantity],[1]!Table[External connection Id],'[1]Zbirnik DUTB'!$B138,[1]!Table[Description2],"električna energija",[1]!Table[Time frame],"low")</f>
        <v>0</v>
      </c>
      <c r="E139" s="10">
        <f>SUMIFS([1]!Table[Quantity],[1]!Table[External connection Id],'[1]Zbirnik DUTB'!$B138,[1]!Table[Description2],"električna energija",[1]!Table[Time frame],"th")</f>
        <v>0</v>
      </c>
      <c r="F139" s="10">
        <f t="shared" si="3"/>
        <v>0</v>
      </c>
      <c r="G139" s="10">
        <f t="shared" si="3"/>
        <v>0</v>
      </c>
      <c r="H139" s="8">
        <v>0</v>
      </c>
    </row>
    <row r="140" spans="1:8" x14ac:dyDescent="0.25">
      <c r="A140" s="2">
        <f>VLOOKUP(B140,[1]!Table2[#Data],2,0)</f>
        <v>2120</v>
      </c>
      <c r="B140" s="3" t="s">
        <v>141</v>
      </c>
      <c r="C140" s="10">
        <f>SUMIFS([1]!Table[Quantity],[1]!Table[External connection Id],'[1]Zbirnik DUTB'!$B139,[1]!Table[Description2],"električna energija",[1]!Table[Time frame],"high")</f>
        <v>0</v>
      </c>
      <c r="D140" s="10">
        <f>SUMIFS([1]!Table[Quantity],[1]!Table[External connection Id],'[1]Zbirnik DUTB'!$B139,[1]!Table[Description2],"električna energija",[1]!Table[Time frame],"low")</f>
        <v>0</v>
      </c>
      <c r="E140" s="10">
        <f>SUMIFS([1]!Table[Quantity],[1]!Table[External connection Id],'[1]Zbirnik DUTB'!$B139,[1]!Table[Description2],"električna energija",[1]!Table[Time frame],"th")</f>
        <v>0</v>
      </c>
      <c r="F140" s="10">
        <f t="shared" si="3"/>
        <v>0</v>
      </c>
      <c r="G140" s="10">
        <f t="shared" si="3"/>
        <v>0</v>
      </c>
      <c r="H140" s="8">
        <v>0</v>
      </c>
    </row>
    <row r="141" spans="1:8" x14ac:dyDescent="0.25">
      <c r="A141" s="2">
        <f>VLOOKUP(B141,[1]!Table2[#Data],2,0)</f>
        <v>232</v>
      </c>
      <c r="B141" s="3" t="s">
        <v>142</v>
      </c>
      <c r="C141" s="10">
        <f>SUMIFS([1]!Table[Quantity],[1]!Table[External connection Id],'[1]Zbirnik DUTB'!$B140,[1]!Table[Description2],"električna energija",[1]!Table[Time frame],"high")</f>
        <v>12230</v>
      </c>
      <c r="D141" s="10">
        <f>SUMIFS([1]!Table[Quantity],[1]!Table[External connection Id],'[1]Zbirnik DUTB'!$B140,[1]!Table[Description2],"električna energija",[1]!Table[Time frame],"low")</f>
        <v>10812</v>
      </c>
      <c r="E141" s="10">
        <f>SUMIFS([1]!Table[Quantity],[1]!Table[External connection Id],'[1]Zbirnik DUTB'!$B140,[1]!Table[Description2],"električna energija",[1]!Table[Time frame],"th")</f>
        <v>0</v>
      </c>
      <c r="F141" s="10">
        <f t="shared" si="3"/>
        <v>146760</v>
      </c>
      <c r="G141" s="10">
        <f t="shared" si="3"/>
        <v>129744</v>
      </c>
      <c r="H141" s="8">
        <v>0</v>
      </c>
    </row>
    <row r="142" spans="1:8" x14ac:dyDescent="0.25">
      <c r="A142" s="2">
        <f>VLOOKUP(B142,[1]!Table2[#Data],2,0)</f>
        <v>232</v>
      </c>
      <c r="B142" s="3" t="s">
        <v>143</v>
      </c>
      <c r="C142" s="10">
        <f>SUMIFS([1]!Table[Quantity],[1]!Table[External connection Id],'[1]Zbirnik DUTB'!$B141,[1]!Table[Description2],"električna energija",[1]!Table[Time frame],"high")</f>
        <v>0</v>
      </c>
      <c r="D142" s="10">
        <f>SUMIFS([1]!Table[Quantity],[1]!Table[External connection Id],'[1]Zbirnik DUTB'!$B141,[1]!Table[Description2],"električna energija",[1]!Table[Time frame],"low")</f>
        <v>0</v>
      </c>
      <c r="E142" s="10">
        <f>SUMIFS([1]!Table[Quantity],[1]!Table[External connection Id],'[1]Zbirnik DUTB'!$B141,[1]!Table[Description2],"električna energija",[1]!Table[Time frame],"th")</f>
        <v>0</v>
      </c>
      <c r="F142" s="10">
        <f t="shared" si="3"/>
        <v>0</v>
      </c>
      <c r="G142" s="10">
        <f t="shared" si="3"/>
        <v>0</v>
      </c>
      <c r="H142" s="8">
        <v>0</v>
      </c>
    </row>
    <row r="143" spans="1:8" x14ac:dyDescent="0.25">
      <c r="A143" s="2">
        <f>VLOOKUP(B143,[1]!Table2[#Data],2,0)</f>
        <v>2120</v>
      </c>
      <c r="B143" s="3" t="s">
        <v>144</v>
      </c>
      <c r="C143" s="10">
        <f>SUMIFS([1]!Table[Quantity],[1]!Table[External connection Id],'[1]Zbirnik DUTB'!$B142,[1]!Table[Description2],"električna energija",[1]!Table[Time frame],"high")</f>
        <v>0</v>
      </c>
      <c r="D143" s="10">
        <f>SUMIFS([1]!Table[Quantity],[1]!Table[External connection Id],'[1]Zbirnik DUTB'!$B142,[1]!Table[Description2],"električna energija",[1]!Table[Time frame],"low")</f>
        <v>0</v>
      </c>
      <c r="E143" s="10">
        <f>SUMIFS([1]!Table[Quantity],[1]!Table[External connection Id],'[1]Zbirnik DUTB'!$B142,[1]!Table[Description2],"električna energija",[1]!Table[Time frame],"th")</f>
        <v>0</v>
      </c>
      <c r="F143" s="10">
        <f t="shared" si="3"/>
        <v>0</v>
      </c>
      <c r="G143" s="10">
        <f t="shared" si="3"/>
        <v>0</v>
      </c>
      <c r="H143" s="8">
        <v>0</v>
      </c>
    </row>
    <row r="144" spans="1:8" x14ac:dyDescent="0.25">
      <c r="A144" s="2">
        <f>VLOOKUP(B144,[1]!Table2[#Data],2,0)</f>
        <v>1867</v>
      </c>
      <c r="B144" s="3" t="s">
        <v>145</v>
      </c>
      <c r="C144" s="10">
        <f>SUMIFS([1]!Table[Quantity],[1]!Table[External connection Id],'[1]Zbirnik DUTB'!$B143,[1]!Table[Description2],"električna energija",[1]!Table[Time frame],"high")</f>
        <v>1</v>
      </c>
      <c r="D144" s="10">
        <f>SUMIFS([1]!Table[Quantity],[1]!Table[External connection Id],'[1]Zbirnik DUTB'!$B143,[1]!Table[Description2],"električna energija",[1]!Table[Time frame],"low")</f>
        <v>1</v>
      </c>
      <c r="E144" s="10">
        <f>SUMIFS([1]!Table[Quantity],[1]!Table[External connection Id],'[1]Zbirnik DUTB'!$B143,[1]!Table[Description2],"električna energija",[1]!Table[Time frame],"th")</f>
        <v>0</v>
      </c>
      <c r="F144" s="10">
        <f t="shared" si="3"/>
        <v>12</v>
      </c>
      <c r="G144" s="10">
        <f t="shared" si="3"/>
        <v>12</v>
      </c>
      <c r="H144" s="8">
        <v>0</v>
      </c>
    </row>
    <row r="145" spans="1:8" x14ac:dyDescent="0.25">
      <c r="A145" s="2" t="str">
        <f>VLOOKUP(B145,[1]!Table2[#Data],2,0)</f>
        <v>6001 - prefakturiraj SPL</v>
      </c>
      <c r="B145" s="3" t="s">
        <v>146</v>
      </c>
      <c r="C145" s="10">
        <f>SUMIFS([1]!Table[Quantity],[1]!Table[External connection Id],'[1]Zbirnik DUTB'!$B144,[1]!Table[Description2],"električna energija",[1]!Table[Time frame],"high")</f>
        <v>21838</v>
      </c>
      <c r="D145" s="10">
        <f>SUMIFS([1]!Table[Quantity],[1]!Table[External connection Id],'[1]Zbirnik DUTB'!$B144,[1]!Table[Description2],"električna energija",[1]!Table[Time frame],"low")</f>
        <v>19320</v>
      </c>
      <c r="E145" s="10">
        <f>SUMIFS([1]!Table[Quantity],[1]!Table[External connection Id],'[1]Zbirnik DUTB'!$B144,[1]!Table[Description2],"električna energija",[1]!Table[Time frame],"th")</f>
        <v>0</v>
      </c>
      <c r="F145" s="10">
        <f t="shared" si="3"/>
        <v>262056</v>
      </c>
      <c r="G145" s="10">
        <f t="shared" si="3"/>
        <v>231840</v>
      </c>
      <c r="H145" s="8">
        <v>0</v>
      </c>
    </row>
    <row r="146" spans="1:8" x14ac:dyDescent="0.25">
      <c r="A146" s="2">
        <f>VLOOKUP(B146,[1]!Table2[#Data],2,0)</f>
        <v>862</v>
      </c>
      <c r="B146" s="3" t="s">
        <v>147</v>
      </c>
      <c r="C146" s="10">
        <f>SUMIFS([1]!Table[Quantity],[1]!Table[External connection Id],'[1]Zbirnik DUTB'!$B145,[1]!Table[Description2],"električna energija",[1]!Table[Time frame],"high")</f>
        <v>3</v>
      </c>
      <c r="D146" s="10">
        <f>SUMIFS([1]!Table[Quantity],[1]!Table[External connection Id],'[1]Zbirnik DUTB'!$B145,[1]!Table[Description2],"električna energija",[1]!Table[Time frame],"low")</f>
        <v>3</v>
      </c>
      <c r="E146" s="10">
        <f>SUMIFS([1]!Table[Quantity],[1]!Table[External connection Id],'[1]Zbirnik DUTB'!$B145,[1]!Table[Description2],"električna energija",[1]!Table[Time frame],"th")</f>
        <v>0</v>
      </c>
      <c r="F146" s="10">
        <f t="shared" si="3"/>
        <v>36</v>
      </c>
      <c r="G146" s="10">
        <f t="shared" si="3"/>
        <v>36</v>
      </c>
      <c r="H146" s="8">
        <v>0</v>
      </c>
    </row>
    <row r="147" spans="1:8" x14ac:dyDescent="0.25">
      <c r="A147" s="2">
        <f>VLOOKUP(B147,[1]!Table2[#Data],2,0)</f>
        <v>2127</v>
      </c>
      <c r="B147" s="3" t="s">
        <v>148</v>
      </c>
      <c r="C147" s="10">
        <f>SUMIFS([1]!Table[Quantity],[1]!Table[External connection Id],'[1]Zbirnik DUTB'!$B146,[1]!Table[Description2],"električna energija",[1]!Table[Time frame],"high")</f>
        <v>6</v>
      </c>
      <c r="D147" s="10">
        <f>SUMIFS([1]!Table[Quantity],[1]!Table[External connection Id],'[1]Zbirnik DUTB'!$B146,[1]!Table[Description2],"električna energija",[1]!Table[Time frame],"low")</f>
        <v>7</v>
      </c>
      <c r="E147" s="10">
        <f>SUMIFS([1]!Table[Quantity],[1]!Table[External connection Id],'[1]Zbirnik DUTB'!$B146,[1]!Table[Description2],"električna energija",[1]!Table[Time frame],"th")</f>
        <v>0</v>
      </c>
      <c r="F147" s="10">
        <f t="shared" si="3"/>
        <v>72</v>
      </c>
      <c r="G147" s="10">
        <f t="shared" si="3"/>
        <v>84</v>
      </c>
      <c r="H147" s="8">
        <v>0</v>
      </c>
    </row>
    <row r="148" spans="1:8" x14ac:dyDescent="0.25">
      <c r="A148" s="2">
        <f>VLOOKUP(B148,[1]!Table2[#Data],2,0)</f>
        <v>232</v>
      </c>
      <c r="B148" s="3" t="s">
        <v>149</v>
      </c>
      <c r="C148" s="10">
        <f>SUMIFS([1]!Table[Quantity],[1]!Table[External connection Id],'[1]Zbirnik DUTB'!$B147,[1]!Table[Description2],"električna energija",[1]!Table[Time frame],"high")</f>
        <v>173</v>
      </c>
      <c r="D148" s="10">
        <f>SUMIFS([1]!Table[Quantity],[1]!Table[External connection Id],'[1]Zbirnik DUTB'!$B147,[1]!Table[Description2],"električna energija",[1]!Table[Time frame],"low")</f>
        <v>67</v>
      </c>
      <c r="E148" s="10">
        <f>SUMIFS([1]!Table[Quantity],[1]!Table[External connection Id],'[1]Zbirnik DUTB'!$B147,[1]!Table[Description2],"električna energija",[1]!Table[Time frame],"th")</f>
        <v>0</v>
      </c>
      <c r="F148" s="10">
        <f t="shared" si="3"/>
        <v>2076</v>
      </c>
      <c r="G148" s="10">
        <f t="shared" si="3"/>
        <v>804</v>
      </c>
      <c r="H148" s="8">
        <v>0</v>
      </c>
    </row>
    <row r="149" spans="1:8" ht="15.75" thickBot="1" x14ac:dyDescent="0.3">
      <c r="A149" s="2">
        <f>VLOOKUP(B149,[1]!Table2[#Data],2,0)</f>
        <v>31</v>
      </c>
      <c r="B149" s="19" t="s">
        <v>150</v>
      </c>
      <c r="C149" s="10">
        <f>SUMIFS([1]!Table[Quantity],[1]!Table[External connection Id],'[1]Zbirnik DUTB'!$B148,[1]!Table[Description2],"električna energija",[1]!Table[Time frame],"high")</f>
        <v>633</v>
      </c>
      <c r="D149" s="10">
        <f>SUMIFS([1]!Table[Quantity],[1]!Table[External connection Id],'[1]Zbirnik DUTB'!$B148,[1]!Table[Description2],"električna energija",[1]!Table[Time frame],"low")</f>
        <v>426</v>
      </c>
      <c r="E149" s="10">
        <f>SUMIFS([1]!Table[Quantity],[1]!Table[External connection Id],'[1]Zbirnik DUTB'!$B148,[1]!Table[Description2],"električna energija",[1]!Table[Time frame],"th")</f>
        <v>0</v>
      </c>
      <c r="F149" s="10">
        <f t="shared" si="3"/>
        <v>7596</v>
      </c>
      <c r="G149" s="10">
        <f t="shared" si="3"/>
        <v>5112</v>
      </c>
      <c r="H149" s="9">
        <v>0</v>
      </c>
    </row>
    <row r="150" spans="1:8" ht="15.75" thickBot="1" x14ac:dyDescent="0.3">
      <c r="A150" s="1"/>
      <c r="B150" s="20" t="s">
        <v>151</v>
      </c>
      <c r="C150" s="18">
        <f t="shared" ref="C150:E150" si="4">SUM(C4:C149)</f>
        <v>102343</v>
      </c>
      <c r="D150" s="18">
        <f t="shared" si="4"/>
        <v>72121</v>
      </c>
      <c r="E150" s="18">
        <f t="shared" si="4"/>
        <v>0</v>
      </c>
      <c r="F150" s="16">
        <f>SUM(F4:F149)</f>
        <v>1228116</v>
      </c>
      <c r="G150" s="16">
        <f>SUM(G4:G149)</f>
        <v>865452</v>
      </c>
      <c r="H150" s="17">
        <f>SUM(H4:H149)</f>
        <v>0</v>
      </c>
    </row>
    <row r="151" spans="1:8" x14ac:dyDescent="0.25">
      <c r="C151" s="21" t="s">
        <v>154</v>
      </c>
      <c r="D151" s="21" t="s">
        <v>154</v>
      </c>
      <c r="E151" s="21" t="s">
        <v>154</v>
      </c>
      <c r="F151" s="13" t="s">
        <v>153</v>
      </c>
      <c r="G151" s="13" t="s">
        <v>153</v>
      </c>
      <c r="H151" s="13" t="s">
        <v>153</v>
      </c>
    </row>
  </sheetData>
  <sheetProtection algorithmName="SHA-512" hashValue="UhEKdoeb/RxA/uKAH2OfrSf7DCN+0vb10lQtlhCYqOIkXfe69LAMOb7memjyJkSbiDHQYdsoG5rn1HKN8DpMzg==" saltValue="TF+4uz82eDnv+r6CoYX04g==" spinCount="100000" sheet="1" objects="1" scenarios="1"/>
  <mergeCells count="1"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DUTB,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Dobnikar</dc:creator>
  <cp:lastModifiedBy>Maja Vehab</cp:lastModifiedBy>
  <dcterms:created xsi:type="dcterms:W3CDTF">2020-11-10T14:28:03Z</dcterms:created>
  <dcterms:modified xsi:type="dcterms:W3CDTF">2020-11-12T14:04:09Z</dcterms:modified>
</cp:coreProperties>
</file>